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TIMA\Desktop\PROCESSOS 2025_2026_RUY BARBOSA\PROCESSOS _2026\CONCORRÊNCIAS_2026\CONCORRÊNCIA_004_2026_REQUALIFICAÇÃO DA SEDE\"/>
    </mc:Choice>
  </mc:AlternateContent>
  <xr:revisionPtr revIDLastSave="0" documentId="13_ncr:1_{4789856C-0DAA-4646-B320-50D7F30B74E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ORÇAMENTO" sheetId="1" r:id="rId1"/>
    <sheet name="MEMÓRIA DE CÁLCULO" sheetId="4" r:id="rId2"/>
    <sheet name="CRONOGRAMA" sheetId="5" r:id="rId3"/>
    <sheet name="BDI" sheetId="3" r:id="rId4"/>
    <sheet name="COMPOSIÇÕES" sheetId="6" r:id="rId5"/>
    <sheet name="COTAÇÃO" sheetId="7" r:id="rId6"/>
  </sheets>
  <externalReferences>
    <externalReference r:id="rId7"/>
    <externalReference r:id="rId8"/>
    <externalReference r:id="rId9"/>
  </externalReferences>
  <definedNames>
    <definedName name="_xlnm.Print_Area" localSheetId="3">BDI!$A$1:$C$32</definedName>
    <definedName name="_xlnm.Print_Area" localSheetId="4">COMPOSIÇÕES!$A$1:$H$120</definedName>
    <definedName name="_xlnm.Print_Area" localSheetId="5">COTAÇÃO!$A$1:$I$15</definedName>
    <definedName name="_xlnm.Print_Area" localSheetId="2">CRONOGRAMA!$A$1:$P$22</definedName>
    <definedName name="_xlnm.Print_Area" localSheetId="1">'MEMÓRIA DE CÁLCULO'!$A$1:$J$1850</definedName>
    <definedName name="_xlnm.Print_Area" localSheetId="0">ORÇAMENTO!$A$1:$J$432</definedName>
    <definedName name="_xlnm.Print_Titles" localSheetId="4">COMPOSIÇÕES!$1:$9</definedName>
    <definedName name="_xlnm.Print_Titles" localSheetId="1">'MEMÓRIA DE CÁLCULO'!$2:$11</definedName>
    <definedName name="_xlnm.Print_Titles" localSheetId="0">ORÇAMENTO!$2:$11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6" i="6" l="1"/>
  <c r="H76" i="6"/>
  <c r="H75" i="6"/>
  <c r="H74" i="6"/>
  <c r="H73" i="6"/>
  <c r="H72" i="6"/>
  <c r="H71" i="6"/>
  <c r="C138" i="1"/>
  <c r="D138" i="1"/>
  <c r="H70" i="6" l="1"/>
  <c r="I725" i="4"/>
  <c r="I724" i="4"/>
  <c r="J725" i="4"/>
  <c r="D723" i="4"/>
  <c r="C723" i="4"/>
  <c r="B723" i="4"/>
  <c r="A723" i="4"/>
  <c r="J724" i="4"/>
  <c r="E723" i="4" s="1"/>
  <c r="J15" i="4"/>
  <c r="F164" i="1" l="1"/>
  <c r="F20" i="4"/>
  <c r="J20" i="4" s="1"/>
  <c r="E19" i="4" s="1"/>
  <c r="F16" i="1" s="1"/>
  <c r="C22" i="4"/>
  <c r="D22" i="4"/>
  <c r="B22" i="4"/>
  <c r="A22" i="4"/>
  <c r="A19" i="4"/>
  <c r="J23" i="4"/>
  <c r="E22" i="4" s="1"/>
  <c r="F17" i="1" s="1"/>
  <c r="D16" i="1"/>
  <c r="C19" i="4" s="1"/>
  <c r="E16" i="1"/>
  <c r="D19" i="4" s="1"/>
  <c r="C16" i="1"/>
  <c r="B19" i="4" s="1"/>
  <c r="A12" i="6"/>
  <c r="H13" i="6"/>
  <c r="H12" i="6" s="1"/>
  <c r="G16" i="1" s="1"/>
  <c r="H18" i="6" l="1"/>
  <c r="A479" i="4"/>
  <c r="J480" i="4"/>
  <c r="E479" i="4" s="1"/>
  <c r="F57" i="1" s="1"/>
  <c r="D57" i="1"/>
  <c r="C479" i="4" s="1"/>
  <c r="E57" i="1"/>
  <c r="D479" i="4" s="1"/>
  <c r="C57" i="1"/>
  <c r="B479" i="4" s="1"/>
  <c r="A27" i="6"/>
  <c r="H30" i="6"/>
  <c r="H29" i="6"/>
  <c r="H28" i="6"/>
  <c r="H27" i="6" l="1"/>
  <c r="G57" i="1" s="1"/>
  <c r="D474" i="4"/>
  <c r="C474" i="4"/>
  <c r="B474" i="4"/>
  <c r="A474" i="4"/>
  <c r="J475" i="4"/>
  <c r="E474" i="4" s="1"/>
  <c r="F55" i="1" s="1"/>
  <c r="J477" i="4"/>
  <c r="E476" i="4" s="1"/>
  <c r="F56" i="1" s="1"/>
  <c r="D476" i="4"/>
  <c r="C476" i="4"/>
  <c r="B476" i="4"/>
  <c r="A476" i="4"/>
  <c r="F833" i="4"/>
  <c r="J833" i="4" s="1"/>
  <c r="J834" i="4"/>
  <c r="J835" i="4"/>
  <c r="J831" i="4"/>
  <c r="J832" i="4"/>
  <c r="F830" i="4"/>
  <c r="J830" i="4" s="1"/>
  <c r="A836" i="4"/>
  <c r="B836" i="4"/>
  <c r="C836" i="4"/>
  <c r="D836" i="4"/>
  <c r="J814" i="4"/>
  <c r="D815" i="4"/>
  <c r="C815" i="4"/>
  <c r="B815" i="4"/>
  <c r="A815" i="4"/>
  <c r="J816" i="4"/>
  <c r="E815" i="4" s="1"/>
  <c r="F180" i="1" s="1"/>
  <c r="D819" i="4"/>
  <c r="C819" i="4"/>
  <c r="B819" i="4"/>
  <c r="A819" i="4"/>
  <c r="J820" i="4"/>
  <c r="E819" i="4" s="1"/>
  <c r="F822" i="4" s="1"/>
  <c r="J822" i="4" s="1"/>
  <c r="E821" i="4" s="1"/>
  <c r="F183" i="1" s="1"/>
  <c r="D823" i="4"/>
  <c r="C823" i="4"/>
  <c r="B823" i="4"/>
  <c r="A823" i="4"/>
  <c r="J824" i="4"/>
  <c r="E823" i="4" s="1"/>
  <c r="F184" i="1" s="1"/>
  <c r="D827" i="4"/>
  <c r="C827" i="4"/>
  <c r="B827" i="4"/>
  <c r="A827" i="4"/>
  <c r="J828" i="4"/>
  <c r="E827" i="4" s="1"/>
  <c r="F186" i="1" s="1"/>
  <c r="J837" i="4"/>
  <c r="E836" i="4" s="1"/>
  <c r="F188" i="1" s="1"/>
  <c r="J839" i="4"/>
  <c r="E838" i="4" s="1"/>
  <c r="F189" i="1" s="1"/>
  <c r="D838" i="4"/>
  <c r="C838" i="4"/>
  <c r="B838" i="4"/>
  <c r="A838" i="4"/>
  <c r="D829" i="4"/>
  <c r="C829" i="4"/>
  <c r="B829" i="4"/>
  <c r="A829" i="4"/>
  <c r="J826" i="4"/>
  <c r="E825" i="4" s="1"/>
  <c r="F185" i="1" s="1"/>
  <c r="D825" i="4"/>
  <c r="C825" i="4"/>
  <c r="B825" i="4"/>
  <c r="A825" i="4"/>
  <c r="D821" i="4"/>
  <c r="C821" i="4"/>
  <c r="B821" i="4"/>
  <c r="A821" i="4"/>
  <c r="J818" i="4"/>
  <c r="E817" i="4" s="1"/>
  <c r="F181" i="1" s="1"/>
  <c r="D817" i="4"/>
  <c r="C817" i="4"/>
  <c r="B817" i="4"/>
  <c r="A817" i="4"/>
  <c r="D812" i="4"/>
  <c r="C812" i="4"/>
  <c r="B812" i="4"/>
  <c r="A812" i="4"/>
  <c r="E829" i="4" l="1"/>
  <c r="F187" i="1" s="1"/>
  <c r="F182" i="1"/>
  <c r="J813" i="4" l="1"/>
  <c r="E812" i="4" s="1"/>
  <c r="F179" i="1" s="1"/>
  <c r="J840" i="4"/>
  <c r="C811" i="4"/>
  <c r="D472" i="4"/>
  <c r="C472" i="4"/>
  <c r="B472" i="4"/>
  <c r="A472" i="4"/>
  <c r="J473" i="4"/>
  <c r="E472" i="4" s="1"/>
  <c r="F54" i="1" s="1"/>
  <c r="A1714" i="4"/>
  <c r="F1715" i="4"/>
  <c r="J1715" i="4" s="1"/>
  <c r="E1714" i="4" s="1"/>
  <c r="F403" i="1" s="1"/>
  <c r="E403" i="1"/>
  <c r="D1714" i="4" s="1"/>
  <c r="D403" i="1"/>
  <c r="C1714" i="4" s="1"/>
  <c r="C403" i="1"/>
  <c r="B1714" i="4" s="1"/>
  <c r="D1712" i="4"/>
  <c r="C1712" i="4"/>
  <c r="B1712" i="4"/>
  <c r="A1712" i="4"/>
  <c r="F1713" i="4"/>
  <c r="J1713" i="4" s="1"/>
  <c r="E1712" i="4" s="1"/>
  <c r="F402" i="1" s="1"/>
  <c r="C401" i="1"/>
  <c r="B1710" i="4" s="1"/>
  <c r="A1710" i="4"/>
  <c r="J1711" i="4"/>
  <c r="E1710" i="4" s="1"/>
  <c r="F401" i="1" s="1"/>
  <c r="C1709" i="4"/>
  <c r="E401" i="1"/>
  <c r="D1710" i="4" s="1"/>
  <c r="D401" i="1"/>
  <c r="C1710" i="4" s="1"/>
  <c r="F100" i="6"/>
  <c r="H100" i="6"/>
  <c r="H104" i="6"/>
  <c r="H103" i="6"/>
  <c r="H102" i="6"/>
  <c r="H101" i="6"/>
  <c r="H99" i="6"/>
  <c r="F98" i="6"/>
  <c r="H98" i="6" s="1"/>
  <c r="F97" i="6"/>
  <c r="H97" i="6" s="1"/>
  <c r="H96" i="6" l="1"/>
  <c r="G401" i="1" s="1"/>
  <c r="D1845" i="4" l="1"/>
  <c r="C1845" i="4"/>
  <c r="B1845" i="4"/>
  <c r="A1845" i="4"/>
  <c r="J1846" i="4"/>
  <c r="E1845" i="4" s="1"/>
  <c r="F429" i="1" s="1"/>
  <c r="E1025" i="4"/>
  <c r="J1099" i="4"/>
  <c r="F1120" i="4"/>
  <c r="D852" i="4"/>
  <c r="C852" i="4"/>
  <c r="B852" i="4"/>
  <c r="A854" i="4"/>
  <c r="A852" i="4"/>
  <c r="J855" i="4"/>
  <c r="E854" i="4" s="1"/>
  <c r="F194" i="1" s="1"/>
  <c r="J853" i="4"/>
  <c r="E852" i="4" s="1"/>
  <c r="F193" i="1" s="1"/>
  <c r="B854" i="4"/>
  <c r="D854" i="4"/>
  <c r="C854" i="4"/>
  <c r="F1562" i="4" l="1"/>
  <c r="J1562" i="4" s="1"/>
  <c r="C1561" i="4"/>
  <c r="D1561" i="4"/>
  <c r="A1561" i="4"/>
  <c r="F1556" i="4"/>
  <c r="E1559" i="4"/>
  <c r="E1561" i="4" l="1"/>
  <c r="F368" i="1" s="1"/>
  <c r="B1561" i="4"/>
  <c r="J1120" i="4"/>
  <c r="F1083" i="4"/>
  <c r="J1169" i="4"/>
  <c r="E1168" i="4" s="1"/>
  <c r="F270" i="1" s="1"/>
  <c r="D1168" i="4"/>
  <c r="C1168" i="4"/>
  <c r="B1168" i="4"/>
  <c r="A1168" i="4"/>
  <c r="J930" i="4" l="1"/>
  <c r="J769" i="4"/>
  <c r="J742" i="4" l="1"/>
  <c r="J743" i="4"/>
  <c r="J744" i="4"/>
  <c r="J745" i="4"/>
  <c r="J746" i="4"/>
  <c r="J741" i="4"/>
  <c r="J747" i="4"/>
  <c r="J748" i="4"/>
  <c r="J749" i="4"/>
  <c r="D1575" i="4"/>
  <c r="C1575" i="4"/>
  <c r="B1575" i="4"/>
  <c r="A1575" i="4"/>
  <c r="J1576" i="4"/>
  <c r="E1575" i="4" s="1"/>
  <c r="F373" i="1" s="1"/>
  <c r="J740" i="4" l="1"/>
  <c r="J750" i="4"/>
  <c r="J751" i="4"/>
  <c r="C737" i="4"/>
  <c r="D737" i="4"/>
  <c r="B737" i="4"/>
  <c r="A737" i="4"/>
  <c r="J739" i="4"/>
  <c r="E737" i="4" l="1"/>
  <c r="F171" i="1" s="1"/>
  <c r="D1422" i="4"/>
  <c r="C1422" i="4"/>
  <c r="B1422" i="4"/>
  <c r="A1422" i="4"/>
  <c r="A1419" i="4"/>
  <c r="J1423" i="4"/>
  <c r="E1422" i="4" s="1"/>
  <c r="F351" i="1" s="1"/>
  <c r="J1844" i="4" l="1"/>
  <c r="E1843" i="4" s="1"/>
  <c r="F428" i="1" s="1"/>
  <c r="A1843" i="4"/>
  <c r="E428" i="1"/>
  <c r="D1843" i="4" s="1"/>
  <c r="C428" i="1"/>
  <c r="B1843" i="4" s="1"/>
  <c r="D428" i="1"/>
  <c r="C1843" i="4" s="1"/>
  <c r="A110" i="6"/>
  <c r="H112" i="6"/>
  <c r="H111" i="6"/>
  <c r="H110" i="6" l="1"/>
  <c r="G428" i="1" s="1"/>
  <c r="C1838" i="4" l="1"/>
  <c r="D1838" i="4"/>
  <c r="B1838" i="4"/>
  <c r="A1838" i="4"/>
  <c r="J1841" i="4"/>
  <c r="J1840" i="4"/>
  <c r="J1839" i="4"/>
  <c r="C1833" i="4"/>
  <c r="D1833" i="4"/>
  <c r="B1833" i="4"/>
  <c r="A1833" i="4"/>
  <c r="J1836" i="4"/>
  <c r="J1835" i="4"/>
  <c r="J1834" i="4"/>
  <c r="C1830" i="4"/>
  <c r="D1830" i="4"/>
  <c r="B1830" i="4"/>
  <c r="A1830" i="4"/>
  <c r="J1831" i="4"/>
  <c r="E1830" i="4" s="1"/>
  <c r="F425" i="1" s="1"/>
  <c r="J1828" i="4"/>
  <c r="J1823" i="4"/>
  <c r="J1827" i="4"/>
  <c r="J1826" i="4"/>
  <c r="D1825" i="4"/>
  <c r="C1825" i="4"/>
  <c r="B1825" i="4"/>
  <c r="A1825" i="4"/>
  <c r="J1816" i="4"/>
  <c r="J1817" i="4"/>
  <c r="J1818" i="4"/>
  <c r="J1815" i="4"/>
  <c r="D1820" i="4"/>
  <c r="C1820" i="4"/>
  <c r="B1820" i="4"/>
  <c r="A1820" i="4"/>
  <c r="J1822" i="4"/>
  <c r="J1821" i="4"/>
  <c r="E1838" i="4" l="1"/>
  <c r="F427" i="1" s="1"/>
  <c r="E1833" i="4"/>
  <c r="F426" i="1" s="1"/>
  <c r="E1820" i="4"/>
  <c r="F423" i="1" s="1"/>
  <c r="E1825" i="4"/>
  <c r="F424" i="1" s="1"/>
  <c r="J1813" i="4" l="1"/>
  <c r="J1812" i="4"/>
  <c r="D1811" i="4"/>
  <c r="C1811" i="4"/>
  <c r="B1811" i="4"/>
  <c r="A1811" i="4"/>
  <c r="E1811" i="4" l="1"/>
  <c r="F422" i="1" s="1"/>
  <c r="D1808" i="4" l="1"/>
  <c r="C1808" i="4"/>
  <c r="B1808" i="4"/>
  <c r="A1808" i="4"/>
  <c r="J1809" i="4"/>
  <c r="E1808" i="4" s="1"/>
  <c r="F421" i="1" s="1"/>
  <c r="J1806" i="4"/>
  <c r="E1805" i="4" s="1"/>
  <c r="F420" i="1" s="1"/>
  <c r="C1805" i="4"/>
  <c r="D1805" i="4"/>
  <c r="B1805" i="4"/>
  <c r="A1805" i="4"/>
  <c r="J1801" i="4"/>
  <c r="J1802" i="4"/>
  <c r="J1803" i="4"/>
  <c r="C1799" i="4"/>
  <c r="D1799" i="4"/>
  <c r="B1799" i="4"/>
  <c r="A1799" i="4"/>
  <c r="J1800" i="4"/>
  <c r="J1793" i="4"/>
  <c r="J1794" i="4"/>
  <c r="J1795" i="4"/>
  <c r="J1796" i="4"/>
  <c r="J1797" i="4"/>
  <c r="J1790" i="4"/>
  <c r="J1791" i="4"/>
  <c r="J1792" i="4"/>
  <c r="D1788" i="4"/>
  <c r="C1788" i="4"/>
  <c r="B1788" i="4"/>
  <c r="A1788" i="4"/>
  <c r="J1789" i="4"/>
  <c r="C1785" i="4"/>
  <c r="D1785" i="4"/>
  <c r="B1785" i="4"/>
  <c r="A1785" i="4"/>
  <c r="J1786" i="4"/>
  <c r="E1785" i="4" s="1"/>
  <c r="F417" i="1" s="1"/>
  <c r="D1781" i="4"/>
  <c r="C1781" i="4"/>
  <c r="B1781" i="4"/>
  <c r="A1781" i="4"/>
  <c r="J1783" i="4"/>
  <c r="J1782" i="4"/>
  <c r="D1777" i="4"/>
  <c r="C1777" i="4"/>
  <c r="B1777" i="4"/>
  <c r="A1777" i="4"/>
  <c r="J1779" i="4"/>
  <c r="J1778" i="4"/>
  <c r="D1773" i="4"/>
  <c r="C1773" i="4"/>
  <c r="B1773" i="4"/>
  <c r="A1773" i="4"/>
  <c r="J1775" i="4"/>
  <c r="J1774" i="4"/>
  <c r="J1771" i="4"/>
  <c r="D1769" i="4"/>
  <c r="C1769" i="4"/>
  <c r="B1769" i="4"/>
  <c r="A1769" i="4"/>
  <c r="J1770" i="4"/>
  <c r="D1766" i="4"/>
  <c r="C1766" i="4"/>
  <c r="B1766" i="4"/>
  <c r="A1766" i="4"/>
  <c r="J1764" i="4"/>
  <c r="J1763" i="4"/>
  <c r="J1762" i="4"/>
  <c r="J1761" i="4"/>
  <c r="J1757" i="4"/>
  <c r="J1758" i="4"/>
  <c r="J1759" i="4"/>
  <c r="J1752" i="4"/>
  <c r="J1753" i="4"/>
  <c r="J1754" i="4"/>
  <c r="J1755" i="4"/>
  <c r="J1756" i="4"/>
  <c r="J1760" i="4"/>
  <c r="D1750" i="4"/>
  <c r="C1750" i="4"/>
  <c r="B1750" i="4"/>
  <c r="A1750" i="4"/>
  <c r="J1751" i="4"/>
  <c r="D1747" i="4"/>
  <c r="C1747" i="4"/>
  <c r="B1747" i="4"/>
  <c r="A1747" i="4"/>
  <c r="D1744" i="4"/>
  <c r="C1744" i="4"/>
  <c r="B1744" i="4"/>
  <c r="A1744" i="4"/>
  <c r="C1738" i="4"/>
  <c r="D1738" i="4"/>
  <c r="B1738" i="4"/>
  <c r="A1738" i="4"/>
  <c r="J1742" i="4"/>
  <c r="J1741" i="4"/>
  <c r="J1740" i="4"/>
  <c r="J1739" i="4"/>
  <c r="J1736" i="4"/>
  <c r="C1731" i="4"/>
  <c r="D1731" i="4"/>
  <c r="B1731" i="4"/>
  <c r="A1731" i="4"/>
  <c r="J1735" i="4"/>
  <c r="J1734" i="4"/>
  <c r="J1733" i="4"/>
  <c r="J1732" i="4"/>
  <c r="J1729" i="4"/>
  <c r="C1724" i="4"/>
  <c r="D1724" i="4"/>
  <c r="B1724" i="4"/>
  <c r="A1724" i="4"/>
  <c r="J1728" i="4"/>
  <c r="J1727" i="4"/>
  <c r="J1726" i="4"/>
  <c r="J1725" i="4"/>
  <c r="J1721" i="4"/>
  <c r="J1722" i="4"/>
  <c r="J1719" i="4"/>
  <c r="J1720" i="4"/>
  <c r="C1717" i="4"/>
  <c r="D1717" i="4"/>
  <c r="B1717" i="4"/>
  <c r="A1717" i="4"/>
  <c r="C1716" i="4"/>
  <c r="J1718" i="4"/>
  <c r="E1777" i="4" l="1"/>
  <c r="F415" i="1" s="1"/>
  <c r="E1769" i="4"/>
  <c r="F413" i="1" s="1"/>
  <c r="E1799" i="4"/>
  <c r="F419" i="1" s="1"/>
  <c r="E1788" i="4"/>
  <c r="F418" i="1" s="1"/>
  <c r="E1750" i="4"/>
  <c r="E1767" i="4" s="1"/>
  <c r="J1767" i="4" s="1"/>
  <c r="E1766" i="4" s="1"/>
  <c r="F412" i="1" s="1"/>
  <c r="E1781" i="4"/>
  <c r="F416" i="1" s="1"/>
  <c r="E1773" i="4"/>
  <c r="F414" i="1" s="1"/>
  <c r="E1724" i="4"/>
  <c r="F406" i="1" s="1"/>
  <c r="E1738" i="4"/>
  <c r="E1748" i="4" s="1"/>
  <c r="J1748" i="4" s="1"/>
  <c r="E1747" i="4" s="1"/>
  <c r="F410" i="1" s="1"/>
  <c r="E1731" i="4"/>
  <c r="F407" i="1" s="1"/>
  <c r="E1717" i="4"/>
  <c r="F405" i="1" s="1"/>
  <c r="D1707" i="4"/>
  <c r="C1707" i="4"/>
  <c r="B1707" i="4"/>
  <c r="A1707" i="4"/>
  <c r="J1708" i="4"/>
  <c r="E1707" i="4" s="1"/>
  <c r="F399" i="1" s="1"/>
  <c r="D1704" i="4"/>
  <c r="C1704" i="4"/>
  <c r="B1704" i="4"/>
  <c r="A1704" i="4"/>
  <c r="J1705" i="4"/>
  <c r="E1704" i="4" s="1"/>
  <c r="F398" i="1" s="1"/>
  <c r="D1701" i="4"/>
  <c r="C1701" i="4"/>
  <c r="B1701" i="4"/>
  <c r="A1701" i="4"/>
  <c r="J1702" i="4"/>
  <c r="E1701" i="4" s="1"/>
  <c r="F397" i="1" s="1"/>
  <c r="D1698" i="4"/>
  <c r="C1698" i="4"/>
  <c r="B1698" i="4"/>
  <c r="A1698" i="4"/>
  <c r="J1699" i="4"/>
  <c r="E1698" i="4" s="1"/>
  <c r="F396" i="1" s="1"/>
  <c r="J1696" i="4"/>
  <c r="D1692" i="4"/>
  <c r="C1692" i="4"/>
  <c r="B1692" i="4"/>
  <c r="A1692" i="4"/>
  <c r="J1695" i="4"/>
  <c r="J1694" i="4"/>
  <c r="J1687" i="4"/>
  <c r="J1686" i="4"/>
  <c r="D1684" i="4"/>
  <c r="C1684" i="4"/>
  <c r="B1684" i="4"/>
  <c r="A1684" i="4"/>
  <c r="J1690" i="4"/>
  <c r="J1689" i="4"/>
  <c r="J1681" i="4"/>
  <c r="J1682" i="4"/>
  <c r="D1676" i="4"/>
  <c r="C1676" i="4"/>
  <c r="B1676" i="4"/>
  <c r="A1676" i="4"/>
  <c r="J1680" i="4"/>
  <c r="J1679" i="4"/>
  <c r="J1678" i="4"/>
  <c r="C1671" i="4"/>
  <c r="D1671" i="4"/>
  <c r="B1671" i="4"/>
  <c r="A1671" i="4"/>
  <c r="J1674" i="4"/>
  <c r="J1673" i="4"/>
  <c r="J1669" i="4"/>
  <c r="C1665" i="4"/>
  <c r="D1665" i="4"/>
  <c r="B1665" i="4"/>
  <c r="A1665" i="4"/>
  <c r="J1668" i="4"/>
  <c r="J1667" i="4"/>
  <c r="J1663" i="4"/>
  <c r="J1662" i="4"/>
  <c r="D1660" i="4"/>
  <c r="C1660" i="4"/>
  <c r="B1660" i="4"/>
  <c r="A1660" i="4"/>
  <c r="D1648" i="4"/>
  <c r="C1648" i="4"/>
  <c r="B1648" i="4"/>
  <c r="A1648" i="4"/>
  <c r="J1658" i="4"/>
  <c r="J1657" i="4"/>
  <c r="J1656" i="4"/>
  <c r="J1655" i="4"/>
  <c r="J1654" i="4"/>
  <c r="J1652" i="4"/>
  <c r="J1651" i="4"/>
  <c r="J1650" i="4"/>
  <c r="J1646" i="4"/>
  <c r="J1645" i="4"/>
  <c r="J1643" i="4"/>
  <c r="J1642" i="4"/>
  <c r="J1640" i="4"/>
  <c r="J1639" i="4"/>
  <c r="J1638" i="4"/>
  <c r="J1644" i="4"/>
  <c r="D1636" i="4"/>
  <c r="C1636" i="4"/>
  <c r="B1636" i="4"/>
  <c r="A1636" i="4"/>
  <c r="D1633" i="4"/>
  <c r="C1633" i="4"/>
  <c r="B1633" i="4"/>
  <c r="A1633" i="4"/>
  <c r="C1630" i="4"/>
  <c r="D1630" i="4"/>
  <c r="B1630" i="4"/>
  <c r="A1630" i="4"/>
  <c r="J1628" i="4"/>
  <c r="J1627" i="4"/>
  <c r="J1626" i="4"/>
  <c r="D1620" i="4"/>
  <c r="C1620" i="4"/>
  <c r="B1620" i="4"/>
  <c r="A1620" i="4"/>
  <c r="J1624" i="4"/>
  <c r="J1623" i="4"/>
  <c r="J1622" i="4"/>
  <c r="J1618" i="4"/>
  <c r="C1614" i="4"/>
  <c r="D1614" i="4"/>
  <c r="B1614" i="4"/>
  <c r="A1614" i="4"/>
  <c r="J1617" i="4"/>
  <c r="J1616" i="4"/>
  <c r="J1615" i="4"/>
  <c r="C1609" i="4"/>
  <c r="D1609" i="4"/>
  <c r="B1609" i="4"/>
  <c r="A1609" i="4"/>
  <c r="J1612" i="4"/>
  <c r="J1611" i="4"/>
  <c r="J1610" i="4"/>
  <c r="J1607" i="4"/>
  <c r="J1606" i="4"/>
  <c r="C1604" i="4"/>
  <c r="D1604" i="4"/>
  <c r="B1604" i="4"/>
  <c r="A1604" i="4"/>
  <c r="J1605" i="4"/>
  <c r="C1603" i="4"/>
  <c r="A1603" i="4"/>
  <c r="E1671" i="4" l="1"/>
  <c r="F392" i="1" s="1"/>
  <c r="F411" i="1"/>
  <c r="F408" i="1"/>
  <c r="E1745" i="4"/>
  <c r="J1745" i="4" s="1"/>
  <c r="E1744" i="4" s="1"/>
  <c r="F409" i="1" s="1"/>
  <c r="E1692" i="4"/>
  <c r="F395" i="1" s="1"/>
  <c r="E1665" i="4"/>
  <c r="F391" i="1" s="1"/>
  <c r="E1684" i="4"/>
  <c r="F394" i="1" s="1"/>
  <c r="E1676" i="4"/>
  <c r="F393" i="1" s="1"/>
  <c r="E1660" i="4"/>
  <c r="F390" i="1" s="1"/>
  <c r="E1636" i="4"/>
  <c r="F388" i="1" s="1"/>
  <c r="E1648" i="4"/>
  <c r="F389" i="1" s="1"/>
  <c r="E1620" i="4"/>
  <c r="E1634" i="4" s="1"/>
  <c r="J1634" i="4" s="1"/>
  <c r="E1633" i="4" s="1"/>
  <c r="F387" i="1" s="1"/>
  <c r="E1604" i="4"/>
  <c r="F382" i="1" s="1"/>
  <c r="E1614" i="4"/>
  <c r="F384" i="1" s="1"/>
  <c r="E1609" i="4"/>
  <c r="F383" i="1" s="1"/>
  <c r="C1419" i="4"/>
  <c r="D1419" i="4"/>
  <c r="B1419" i="4"/>
  <c r="J1420" i="4"/>
  <c r="E1419" i="4" s="1"/>
  <c r="F350" i="1" s="1"/>
  <c r="A1172" i="4"/>
  <c r="J1173" i="4"/>
  <c r="E1172" i="4" s="1"/>
  <c r="F272" i="1" s="1"/>
  <c r="C1171" i="4"/>
  <c r="D272" i="1"/>
  <c r="C1172" i="4" s="1"/>
  <c r="E272" i="1"/>
  <c r="D1172" i="4" s="1"/>
  <c r="C272" i="1"/>
  <c r="B1172" i="4" s="1"/>
  <c r="A80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F385" i="1" l="1"/>
  <c r="E1631" i="4"/>
  <c r="J1631" i="4" s="1"/>
  <c r="E1630" i="4" s="1"/>
  <c r="F386" i="1" s="1"/>
  <c r="H80" i="6"/>
  <c r="G272" i="1" s="1"/>
  <c r="A1849" i="4" l="1"/>
  <c r="J1850" i="4"/>
  <c r="E1849" i="4" s="1"/>
  <c r="F431" i="1" s="1"/>
  <c r="C1848" i="4"/>
  <c r="A1848" i="4"/>
  <c r="D1600" i="4"/>
  <c r="C1600" i="4"/>
  <c r="B1600" i="4"/>
  <c r="A1600" i="4"/>
  <c r="J1601" i="4"/>
  <c r="E1600" i="4" s="1"/>
  <c r="F380" i="1" s="1"/>
  <c r="D1597" i="4"/>
  <c r="C1597" i="4"/>
  <c r="B1597" i="4"/>
  <c r="A1597" i="4"/>
  <c r="J1598" i="4"/>
  <c r="E1597" i="4" s="1"/>
  <c r="F379" i="1" s="1"/>
  <c r="D1594" i="4"/>
  <c r="C1594" i="4"/>
  <c r="B1594" i="4"/>
  <c r="A1594" i="4"/>
  <c r="J1595" i="4"/>
  <c r="E1594" i="4" s="1"/>
  <c r="F378" i="1" s="1"/>
  <c r="D1591" i="4"/>
  <c r="C1591" i="4"/>
  <c r="B1591" i="4"/>
  <c r="A1591" i="4"/>
  <c r="J1592" i="4"/>
  <c r="E1591" i="4" s="1"/>
  <c r="F377" i="1" s="1"/>
  <c r="J1587" i="4"/>
  <c r="J1588" i="4"/>
  <c r="J1589" i="4"/>
  <c r="C1585" i="4"/>
  <c r="D1585" i="4"/>
  <c r="B1585" i="4"/>
  <c r="A1585" i="4"/>
  <c r="J1586" i="4"/>
  <c r="J1581" i="4"/>
  <c r="J1582" i="4"/>
  <c r="J1583" i="4"/>
  <c r="C1579" i="4"/>
  <c r="D1579" i="4"/>
  <c r="B1579" i="4"/>
  <c r="A1579" i="4"/>
  <c r="J1580" i="4"/>
  <c r="C1578" i="4"/>
  <c r="A1578" i="4"/>
  <c r="E1579" i="4" l="1"/>
  <c r="F375" i="1" s="1"/>
  <c r="E1585" i="4"/>
  <c r="F376" i="1" s="1"/>
  <c r="K11" i="1"/>
  <c r="H164" i="1" s="1"/>
  <c r="I164" i="1" s="1"/>
  <c r="J164" i="1" s="1"/>
  <c r="C22" i="3"/>
  <c r="P17" i="5"/>
  <c r="O17" i="5"/>
  <c r="N17" i="5"/>
  <c r="M17" i="5"/>
  <c r="L17" i="5"/>
  <c r="K17" i="5"/>
  <c r="J17" i="5"/>
  <c r="I17" i="5"/>
  <c r="H17" i="5"/>
  <c r="G17" i="5"/>
  <c r="F17" i="5"/>
  <c r="P14" i="5"/>
  <c r="O14" i="5"/>
  <c r="N14" i="5"/>
  <c r="M14" i="5"/>
  <c r="L14" i="5"/>
  <c r="K14" i="5"/>
  <c r="J14" i="5"/>
  <c r="I14" i="5"/>
  <c r="H14" i="5"/>
  <c r="G14" i="5"/>
  <c r="F14" i="5"/>
  <c r="P11" i="5"/>
  <c r="O11" i="5"/>
  <c r="N11" i="5"/>
  <c r="M11" i="5"/>
  <c r="L11" i="5"/>
  <c r="K11" i="5"/>
  <c r="J11" i="5"/>
  <c r="I11" i="5"/>
  <c r="H11" i="5"/>
  <c r="G11" i="5"/>
  <c r="F11" i="5"/>
  <c r="B15" i="5"/>
  <c r="A15" i="5"/>
  <c r="E17" i="5"/>
  <c r="B12" i="5"/>
  <c r="A12" i="5"/>
  <c r="E14" i="5"/>
  <c r="D431" i="1"/>
  <c r="C1849" i="4" s="1"/>
  <c r="E431" i="1"/>
  <c r="D1849" i="4" s="1"/>
  <c r="C431" i="1"/>
  <c r="B1849" i="4" s="1"/>
  <c r="A115" i="6"/>
  <c r="H117" i="6"/>
  <c r="H116" i="6"/>
  <c r="H17" i="1" l="1"/>
  <c r="I17" i="1" s="1"/>
  <c r="J17" i="1" s="1"/>
  <c r="H16" i="1"/>
  <c r="I16" i="1" s="1"/>
  <c r="J16" i="1" s="1"/>
  <c r="H57" i="1"/>
  <c r="I57" i="1" s="1"/>
  <c r="J57" i="1" s="1"/>
  <c r="H56" i="1"/>
  <c r="I56" i="1" s="1"/>
  <c r="J56" i="1" s="1"/>
  <c r="H55" i="1"/>
  <c r="I55" i="1" s="1"/>
  <c r="J55" i="1" s="1"/>
  <c r="H189" i="1"/>
  <c r="I189" i="1" s="1"/>
  <c r="J189" i="1" s="1"/>
  <c r="H181" i="1"/>
  <c r="I181" i="1" s="1"/>
  <c r="J181" i="1" s="1"/>
  <c r="H180" i="1"/>
  <c r="I180" i="1" s="1"/>
  <c r="J180" i="1" s="1"/>
  <c r="H182" i="1"/>
  <c r="I182" i="1" s="1"/>
  <c r="J182" i="1" s="1"/>
  <c r="H183" i="1"/>
  <c r="I183" i="1" s="1"/>
  <c r="J183" i="1" s="1"/>
  <c r="H184" i="1"/>
  <c r="I184" i="1" s="1"/>
  <c r="J184" i="1" s="1"/>
  <c r="H185" i="1"/>
  <c r="I185" i="1" s="1"/>
  <c r="J185" i="1" s="1"/>
  <c r="H186" i="1"/>
  <c r="I186" i="1" s="1"/>
  <c r="J186" i="1" s="1"/>
  <c r="H187" i="1"/>
  <c r="I187" i="1" s="1"/>
  <c r="J187" i="1" s="1"/>
  <c r="H188" i="1"/>
  <c r="I188" i="1" s="1"/>
  <c r="J188" i="1" s="1"/>
  <c r="H54" i="1"/>
  <c r="I54" i="1" s="1"/>
  <c r="J54" i="1" s="1"/>
  <c r="H179" i="1"/>
  <c r="I179" i="1" s="1"/>
  <c r="J179" i="1" s="1"/>
  <c r="H402" i="1"/>
  <c r="I402" i="1" s="1"/>
  <c r="J402" i="1" s="1"/>
  <c r="H401" i="1"/>
  <c r="I401" i="1" s="1"/>
  <c r="J401" i="1" s="1"/>
  <c r="H194" i="1"/>
  <c r="I194" i="1" s="1"/>
  <c r="J194" i="1" s="1"/>
  <c r="H193" i="1"/>
  <c r="I193" i="1" s="1"/>
  <c r="J193" i="1" s="1"/>
  <c r="H270" i="1"/>
  <c r="I270" i="1" s="1"/>
  <c r="J270" i="1" s="1"/>
  <c r="H368" i="1"/>
  <c r="I368" i="1" s="1"/>
  <c r="J368" i="1" s="1"/>
  <c r="H373" i="1"/>
  <c r="I373" i="1" s="1"/>
  <c r="J373" i="1" s="1"/>
  <c r="H171" i="1"/>
  <c r="I171" i="1" s="1"/>
  <c r="J171" i="1" s="1"/>
  <c r="H351" i="1"/>
  <c r="I351" i="1" s="1"/>
  <c r="J351" i="1" s="1"/>
  <c r="H425" i="1"/>
  <c r="I425" i="1" s="1"/>
  <c r="J425" i="1" s="1"/>
  <c r="H428" i="1"/>
  <c r="I428" i="1" s="1"/>
  <c r="J428" i="1" s="1"/>
  <c r="H429" i="1"/>
  <c r="I429" i="1" s="1"/>
  <c r="J429" i="1" s="1"/>
  <c r="H416" i="1"/>
  <c r="I416" i="1" s="1"/>
  <c r="J416" i="1" s="1"/>
  <c r="H417" i="1"/>
  <c r="I417" i="1" s="1"/>
  <c r="J417" i="1" s="1"/>
  <c r="H426" i="1"/>
  <c r="I426" i="1" s="1"/>
  <c r="J426" i="1" s="1"/>
  <c r="H423" i="1"/>
  <c r="I423" i="1" s="1"/>
  <c r="J423" i="1" s="1"/>
  <c r="H418" i="1"/>
  <c r="I418" i="1" s="1"/>
  <c r="J418" i="1" s="1"/>
  <c r="H412" i="1"/>
  <c r="I412" i="1" s="1"/>
  <c r="J412" i="1" s="1"/>
  <c r="H427" i="1"/>
  <c r="I427" i="1" s="1"/>
  <c r="J427" i="1" s="1"/>
  <c r="H422" i="1"/>
  <c r="I422" i="1" s="1"/>
  <c r="J422" i="1" s="1"/>
  <c r="H411" i="1"/>
  <c r="I411" i="1" s="1"/>
  <c r="J411" i="1" s="1"/>
  <c r="H415" i="1"/>
  <c r="I415" i="1" s="1"/>
  <c r="J415" i="1" s="1"/>
  <c r="H419" i="1"/>
  <c r="I419" i="1" s="1"/>
  <c r="J419" i="1" s="1"/>
  <c r="H424" i="1"/>
  <c r="I424" i="1" s="1"/>
  <c r="J424" i="1" s="1"/>
  <c r="H420" i="1"/>
  <c r="I420" i="1" s="1"/>
  <c r="J420" i="1" s="1"/>
  <c r="H406" i="1"/>
  <c r="I406" i="1" s="1"/>
  <c r="J406" i="1" s="1"/>
  <c r="H407" i="1"/>
  <c r="I407" i="1" s="1"/>
  <c r="J407" i="1" s="1"/>
  <c r="H408" i="1"/>
  <c r="I408" i="1" s="1"/>
  <c r="J408" i="1" s="1"/>
  <c r="H409" i="1"/>
  <c r="I409" i="1" s="1"/>
  <c r="J409" i="1" s="1"/>
  <c r="H410" i="1"/>
  <c r="I410" i="1" s="1"/>
  <c r="J410" i="1" s="1"/>
  <c r="H421" i="1"/>
  <c r="I421" i="1" s="1"/>
  <c r="J421" i="1" s="1"/>
  <c r="H413" i="1"/>
  <c r="I413" i="1" s="1"/>
  <c r="J413" i="1" s="1"/>
  <c r="H414" i="1"/>
  <c r="I414" i="1" s="1"/>
  <c r="J414" i="1" s="1"/>
  <c r="H388" i="1"/>
  <c r="I388" i="1" s="1"/>
  <c r="J388" i="1" s="1"/>
  <c r="H389" i="1"/>
  <c r="I389" i="1" s="1"/>
  <c r="J389" i="1" s="1"/>
  <c r="H390" i="1"/>
  <c r="I390" i="1" s="1"/>
  <c r="J390" i="1" s="1"/>
  <c r="H391" i="1"/>
  <c r="I391" i="1" s="1"/>
  <c r="J391" i="1" s="1"/>
  <c r="H397" i="1"/>
  <c r="I397" i="1" s="1"/>
  <c r="J397" i="1" s="1"/>
  <c r="H392" i="1"/>
  <c r="I392" i="1" s="1"/>
  <c r="J392" i="1" s="1"/>
  <c r="H398" i="1"/>
  <c r="I398" i="1" s="1"/>
  <c r="J398" i="1" s="1"/>
  <c r="H399" i="1"/>
  <c r="I399" i="1" s="1"/>
  <c r="J399" i="1" s="1"/>
  <c r="H393" i="1"/>
  <c r="I393" i="1" s="1"/>
  <c r="J393" i="1" s="1"/>
  <c r="H394" i="1"/>
  <c r="I394" i="1" s="1"/>
  <c r="J394" i="1" s="1"/>
  <c r="H405" i="1"/>
  <c r="I405" i="1" s="1"/>
  <c r="J405" i="1" s="1"/>
  <c r="H395" i="1"/>
  <c r="I395" i="1" s="1"/>
  <c r="J395" i="1" s="1"/>
  <c r="H396" i="1"/>
  <c r="I396" i="1" s="1"/>
  <c r="J396" i="1" s="1"/>
  <c r="H350" i="1"/>
  <c r="I350" i="1" s="1"/>
  <c r="J350" i="1" s="1"/>
  <c r="H382" i="1"/>
  <c r="I382" i="1" s="1"/>
  <c r="J382" i="1" s="1"/>
  <c r="H385" i="1"/>
  <c r="I385" i="1" s="1"/>
  <c r="J385" i="1" s="1"/>
  <c r="H387" i="1"/>
  <c r="I387" i="1" s="1"/>
  <c r="J387" i="1" s="1"/>
  <c r="H383" i="1"/>
  <c r="I383" i="1" s="1"/>
  <c r="J383" i="1" s="1"/>
  <c r="H386" i="1"/>
  <c r="I386" i="1" s="1"/>
  <c r="J386" i="1" s="1"/>
  <c r="H384" i="1"/>
  <c r="I384" i="1" s="1"/>
  <c r="J384" i="1" s="1"/>
  <c r="H375" i="1"/>
  <c r="I375" i="1" s="1"/>
  <c r="J375" i="1" s="1"/>
  <c r="H272" i="1"/>
  <c r="I272" i="1" s="1"/>
  <c r="J272" i="1" s="1"/>
  <c r="H380" i="1"/>
  <c r="I380" i="1" s="1"/>
  <c r="J380" i="1" s="1"/>
  <c r="H379" i="1"/>
  <c r="I379" i="1" s="1"/>
  <c r="J379" i="1" s="1"/>
  <c r="H377" i="1"/>
  <c r="I377" i="1" s="1"/>
  <c r="J377" i="1" s="1"/>
  <c r="H376" i="1"/>
  <c r="I376" i="1" s="1"/>
  <c r="J376" i="1" s="1"/>
  <c r="H378" i="1"/>
  <c r="I378" i="1" s="1"/>
  <c r="J378" i="1" s="1"/>
  <c r="H115" i="6"/>
  <c r="H118" i="6" s="1"/>
  <c r="H119" i="6" s="1"/>
  <c r="H120" i="6" s="1"/>
  <c r="I431" i="1" l="1"/>
  <c r="J431" i="1" s="1"/>
  <c r="J404" i="1"/>
  <c r="J374" i="1"/>
  <c r="J430" i="1" l="1"/>
  <c r="D15" i="5" l="1"/>
  <c r="D1539" i="4"/>
  <c r="C1539" i="4"/>
  <c r="B1539" i="4"/>
  <c r="A1539" i="4"/>
  <c r="J1540" i="4"/>
  <c r="E1539" i="4" s="1"/>
  <c r="F362" i="1" s="1"/>
  <c r="D1536" i="4"/>
  <c r="C1536" i="4"/>
  <c r="B1536" i="4"/>
  <c r="A1536" i="4"/>
  <c r="J1537" i="4"/>
  <c r="E1536" i="4" s="1"/>
  <c r="F361" i="1" s="1"/>
  <c r="J1517" i="4"/>
  <c r="J1530" i="4"/>
  <c r="J1529" i="4"/>
  <c r="J1518" i="4"/>
  <c r="J1519" i="4"/>
  <c r="J1520" i="4"/>
  <c r="J1521" i="4"/>
  <c r="J1522" i="4"/>
  <c r="J1523" i="4"/>
  <c r="J1524" i="4"/>
  <c r="J1525" i="4"/>
  <c r="J1526" i="4"/>
  <c r="J1527" i="4"/>
  <c r="J1528" i="4"/>
  <c r="J1531" i="4"/>
  <c r="J1532" i="4"/>
  <c r="J1533" i="4"/>
  <c r="J1534" i="4"/>
  <c r="C1543" i="4"/>
  <c r="D1515" i="4"/>
  <c r="C1515" i="4"/>
  <c r="B1515" i="4"/>
  <c r="A1515" i="4"/>
  <c r="D1512" i="4"/>
  <c r="C1512" i="4"/>
  <c r="B1512" i="4"/>
  <c r="A1512" i="4"/>
  <c r="J1513" i="4"/>
  <c r="E1512" i="4" s="1"/>
  <c r="F359" i="1" s="1"/>
  <c r="D1466" i="4"/>
  <c r="C1466" i="4"/>
  <c r="B1466" i="4"/>
  <c r="A1466" i="4"/>
  <c r="J1484" i="4"/>
  <c r="J1483" i="4"/>
  <c r="J1482" i="4"/>
  <c r="J1481" i="4"/>
  <c r="J1480" i="4"/>
  <c r="J1479" i="4"/>
  <c r="J1478" i="4"/>
  <c r="J1477" i="4"/>
  <c r="J1476" i="4"/>
  <c r="J1475" i="4"/>
  <c r="J1474" i="4"/>
  <c r="J1473" i="4"/>
  <c r="J1472" i="4"/>
  <c r="J1471" i="4"/>
  <c r="J1470" i="4"/>
  <c r="J1469" i="4"/>
  <c r="J1468" i="4"/>
  <c r="J1467" i="4"/>
  <c r="H355" i="1"/>
  <c r="I355" i="1" s="1"/>
  <c r="M16" i="5" l="1"/>
  <c r="I16" i="5"/>
  <c r="F16" i="5"/>
  <c r="L16" i="5"/>
  <c r="P16" i="5"/>
  <c r="G16" i="5"/>
  <c r="J16" i="5"/>
  <c r="E16" i="5"/>
  <c r="H16" i="5"/>
  <c r="K16" i="5"/>
  <c r="O16" i="5"/>
  <c r="N16" i="5"/>
  <c r="E1515" i="4"/>
  <c r="F360" i="1" s="1"/>
  <c r="E1466" i="4"/>
  <c r="F355" i="1" s="1"/>
  <c r="J355" i="1" s="1"/>
  <c r="H359" i="1" l="1"/>
  <c r="I359" i="1" s="1"/>
  <c r="J359" i="1" s="1"/>
  <c r="H360" i="1"/>
  <c r="I360" i="1" s="1"/>
  <c r="J360" i="1" s="1"/>
  <c r="H361" i="1"/>
  <c r="I361" i="1" s="1"/>
  <c r="J361" i="1" s="1"/>
  <c r="H362" i="1"/>
  <c r="I362" i="1" s="1"/>
  <c r="J362" i="1" s="1"/>
  <c r="A1572" i="4"/>
  <c r="J1573" i="4"/>
  <c r="E1572" i="4" s="1"/>
  <c r="F372" i="1" s="1"/>
  <c r="D1569" i="4"/>
  <c r="C1569" i="4"/>
  <c r="B1569" i="4"/>
  <c r="A1569" i="4"/>
  <c r="J1570" i="4"/>
  <c r="E1569" i="4" s="1"/>
  <c r="F371" i="1" s="1"/>
  <c r="C1566" i="4"/>
  <c r="D1566" i="4"/>
  <c r="B1566" i="4"/>
  <c r="A1566" i="4"/>
  <c r="J1567" i="4"/>
  <c r="E1566" i="4" s="1"/>
  <c r="F370" i="1" s="1"/>
  <c r="D1563" i="4"/>
  <c r="C1563" i="4"/>
  <c r="B1563" i="4"/>
  <c r="A1563" i="4"/>
  <c r="J1564" i="4"/>
  <c r="E1563" i="4" s="1"/>
  <c r="F369" i="1" s="1"/>
  <c r="C1558" i="4"/>
  <c r="D1558" i="4"/>
  <c r="B1558" i="4"/>
  <c r="A1558" i="4"/>
  <c r="J1559" i="4"/>
  <c r="E1558" i="4" s="1"/>
  <c r="F367" i="1" s="1"/>
  <c r="D1555" i="4"/>
  <c r="C1555" i="4"/>
  <c r="B1555" i="4"/>
  <c r="A1555" i="4"/>
  <c r="J1556" i="4"/>
  <c r="E1555" i="4" s="1"/>
  <c r="F366" i="1" s="1"/>
  <c r="D1551" i="4"/>
  <c r="C1551" i="4"/>
  <c r="B1551" i="4"/>
  <c r="A1551" i="4"/>
  <c r="J1553" i="4"/>
  <c r="D1547" i="4"/>
  <c r="C1547" i="4"/>
  <c r="B1547" i="4"/>
  <c r="A1547" i="4"/>
  <c r="J1549" i="4"/>
  <c r="J1545" i="4"/>
  <c r="D1543" i="4"/>
  <c r="B1543" i="4"/>
  <c r="A1543" i="4"/>
  <c r="D1509" i="4"/>
  <c r="C1509" i="4"/>
  <c r="B1509" i="4"/>
  <c r="A1509" i="4"/>
  <c r="C1506" i="4"/>
  <c r="D1506" i="4"/>
  <c r="B1506" i="4"/>
  <c r="A1506" i="4"/>
  <c r="C1486" i="4"/>
  <c r="D1486" i="4"/>
  <c r="B1486" i="4"/>
  <c r="A1486" i="4"/>
  <c r="J1504" i="4"/>
  <c r="J1503" i="4"/>
  <c r="J1502" i="4"/>
  <c r="J1501" i="4"/>
  <c r="J1500" i="4"/>
  <c r="J1499" i="4"/>
  <c r="J1498" i="4"/>
  <c r="J1497" i="4"/>
  <c r="J1496" i="4"/>
  <c r="J1495" i="4"/>
  <c r="J1494" i="4"/>
  <c r="J1493" i="4"/>
  <c r="J1492" i="4"/>
  <c r="J1491" i="4"/>
  <c r="J1490" i="4"/>
  <c r="J1489" i="4"/>
  <c r="J1488" i="4"/>
  <c r="J1487" i="4"/>
  <c r="C1446" i="4"/>
  <c r="D1446" i="4"/>
  <c r="B1446" i="4"/>
  <c r="A1446" i="4"/>
  <c r="J1464" i="4"/>
  <c r="J1463" i="4"/>
  <c r="J1462" i="4"/>
  <c r="J1461" i="4"/>
  <c r="J1460" i="4"/>
  <c r="J1459" i="4"/>
  <c r="J1458" i="4"/>
  <c r="J1457" i="4"/>
  <c r="J1456" i="4"/>
  <c r="J1455" i="4"/>
  <c r="J1454" i="4"/>
  <c r="J1453" i="4"/>
  <c r="J1452" i="4"/>
  <c r="J1451" i="4"/>
  <c r="J1450" i="4"/>
  <c r="J1449" i="4"/>
  <c r="J1448" i="4"/>
  <c r="J1447" i="4"/>
  <c r="J1444" i="4"/>
  <c r="J1443" i="4"/>
  <c r="J1442" i="4"/>
  <c r="J1441" i="4"/>
  <c r="J1440" i="4"/>
  <c r="J1439" i="4"/>
  <c r="J1438" i="4"/>
  <c r="J1437" i="4"/>
  <c r="J1436" i="4"/>
  <c r="J1435" i="4"/>
  <c r="J1434" i="4"/>
  <c r="J1433" i="4"/>
  <c r="J1432" i="4"/>
  <c r="J1431" i="4"/>
  <c r="J1430" i="4"/>
  <c r="J1429" i="4"/>
  <c r="J1428" i="4"/>
  <c r="D1426" i="4"/>
  <c r="C1426" i="4"/>
  <c r="B1426" i="4"/>
  <c r="A1426" i="4"/>
  <c r="J1427" i="4"/>
  <c r="C1425" i="4"/>
  <c r="A1425" i="4"/>
  <c r="H363" i="1"/>
  <c r="I363" i="1" s="1"/>
  <c r="H364" i="1"/>
  <c r="I364" i="1" s="1"/>
  <c r="H365" i="1"/>
  <c r="I365" i="1" s="1"/>
  <c r="E372" i="1"/>
  <c r="D1572" i="4" s="1"/>
  <c r="D372" i="1"/>
  <c r="C1572" i="4" s="1"/>
  <c r="C372" i="1"/>
  <c r="B1572" i="4" s="1"/>
  <c r="A6" i="7"/>
  <c r="A5" i="7"/>
  <c r="A4" i="7"/>
  <c r="A3" i="7"/>
  <c r="I14" i="7"/>
  <c r="I13" i="7"/>
  <c r="I12" i="7"/>
  <c r="I11" i="7" s="1"/>
  <c r="D7" i="7"/>
  <c r="A7" i="7"/>
  <c r="A2" i="7"/>
  <c r="G372" i="1" l="1"/>
  <c r="E1426" i="4"/>
  <c r="F353" i="1" s="1"/>
  <c r="E1486" i="4"/>
  <c r="E1446" i="4"/>
  <c r="F354" i="1" s="1"/>
  <c r="E1552" i="4" l="1"/>
  <c r="J1552" i="4" s="1"/>
  <c r="E1551" i="4" s="1"/>
  <c r="F365" i="1" s="1"/>
  <c r="J365" i="1" s="1"/>
  <c r="F356" i="1"/>
  <c r="E1510" i="4"/>
  <c r="J1510" i="4" s="1"/>
  <c r="E1509" i="4" s="1"/>
  <c r="F358" i="1" s="1"/>
  <c r="E1544" i="4"/>
  <c r="J1544" i="4" s="1"/>
  <c r="E1543" i="4" s="1"/>
  <c r="F363" i="1" s="1"/>
  <c r="J363" i="1" s="1"/>
  <c r="E1548" i="4"/>
  <c r="J1548" i="4" s="1"/>
  <c r="E1547" i="4" s="1"/>
  <c r="F364" i="1" s="1"/>
  <c r="J364" i="1" s="1"/>
  <c r="E1507" i="4"/>
  <c r="J1507" i="4" s="1"/>
  <c r="E1506" i="4" s="1"/>
  <c r="F357" i="1" s="1"/>
  <c r="H356" i="1" l="1"/>
  <c r="I356" i="1" s="1"/>
  <c r="J356" i="1" s="1"/>
  <c r="H357" i="1"/>
  <c r="I357" i="1" s="1"/>
  <c r="J357" i="1" s="1"/>
  <c r="H358" i="1"/>
  <c r="I358" i="1" s="1"/>
  <c r="J358" i="1" s="1"/>
  <c r="H366" i="1"/>
  <c r="I366" i="1" s="1"/>
  <c r="J366" i="1" s="1"/>
  <c r="H367" i="1"/>
  <c r="I367" i="1" s="1"/>
  <c r="J367" i="1" s="1"/>
  <c r="H353" i="1"/>
  <c r="I353" i="1" s="1"/>
  <c r="J353" i="1" s="1"/>
  <c r="H354" i="1"/>
  <c r="I354" i="1" s="1"/>
  <c r="J354" i="1" s="1"/>
  <c r="H369" i="1"/>
  <c r="I369" i="1" s="1"/>
  <c r="J369" i="1" s="1"/>
  <c r="H370" i="1"/>
  <c r="I370" i="1" s="1"/>
  <c r="J370" i="1" s="1"/>
  <c r="H371" i="1"/>
  <c r="I371" i="1" s="1"/>
  <c r="J371" i="1" s="1"/>
  <c r="H372" i="1"/>
  <c r="I372" i="1" s="1"/>
  <c r="J372" i="1" s="1"/>
  <c r="D1165" i="4"/>
  <c r="C1165" i="4"/>
  <c r="B1165" i="4"/>
  <c r="A1165" i="4"/>
  <c r="J1167" i="4"/>
  <c r="J1166" i="4"/>
  <c r="D1161" i="4"/>
  <c r="C1161" i="4"/>
  <c r="B1161" i="4"/>
  <c r="A1161" i="4"/>
  <c r="J1163" i="4"/>
  <c r="J1162" i="4"/>
  <c r="J1159" i="4"/>
  <c r="D1157" i="4"/>
  <c r="C1157" i="4"/>
  <c r="B1157" i="4"/>
  <c r="A1157" i="4"/>
  <c r="J1158" i="4"/>
  <c r="D1154" i="4"/>
  <c r="C1154" i="4"/>
  <c r="B1154" i="4"/>
  <c r="A1154" i="4"/>
  <c r="J1155" i="4"/>
  <c r="E1154" i="4" s="1"/>
  <c r="F266" i="1" s="1"/>
  <c r="D1150" i="4"/>
  <c r="C1150" i="4"/>
  <c r="B1150" i="4"/>
  <c r="A1150" i="4"/>
  <c r="J1152" i="4"/>
  <c r="J1151" i="4"/>
  <c r="J1148" i="4"/>
  <c r="D1146" i="4"/>
  <c r="C1146" i="4"/>
  <c r="B1146" i="4"/>
  <c r="A1146" i="4"/>
  <c r="J1147" i="4"/>
  <c r="D1143" i="4"/>
  <c r="C1143" i="4"/>
  <c r="B1143" i="4"/>
  <c r="A1143" i="4"/>
  <c r="J1144" i="4"/>
  <c r="E1143" i="4" s="1"/>
  <c r="F263" i="1" s="1"/>
  <c r="D1140" i="4"/>
  <c r="C1140" i="4"/>
  <c r="B1140" i="4"/>
  <c r="A1140" i="4"/>
  <c r="J1141" i="4"/>
  <c r="E1140" i="4" s="1"/>
  <c r="F262" i="1" s="1"/>
  <c r="D1137" i="4"/>
  <c r="C1137" i="4"/>
  <c r="B1137" i="4"/>
  <c r="A1137" i="4"/>
  <c r="J1138" i="4"/>
  <c r="E1137" i="4" s="1"/>
  <c r="F261" i="1" s="1"/>
  <c r="C1134" i="4"/>
  <c r="D1134" i="4"/>
  <c r="B1134" i="4"/>
  <c r="A1134" i="4"/>
  <c r="J1135" i="4"/>
  <c r="E1134" i="4" s="1"/>
  <c r="F260" i="1" s="1"/>
  <c r="D1131" i="4"/>
  <c r="C1131" i="4"/>
  <c r="B1131" i="4"/>
  <c r="A1131" i="4"/>
  <c r="J1132" i="4"/>
  <c r="E1131" i="4" s="1"/>
  <c r="F259" i="1" s="1"/>
  <c r="D1128" i="4"/>
  <c r="C1128" i="4"/>
  <c r="B1128" i="4"/>
  <c r="A1128" i="4"/>
  <c r="J1129" i="4"/>
  <c r="E1128" i="4" s="1"/>
  <c r="F258" i="1" s="1"/>
  <c r="D1125" i="4"/>
  <c r="C1125" i="4"/>
  <c r="B1125" i="4"/>
  <c r="A1125" i="4"/>
  <c r="J1126" i="4"/>
  <c r="E1125" i="4" s="1"/>
  <c r="F257" i="1" s="1"/>
  <c r="C1122" i="4"/>
  <c r="D1122" i="4"/>
  <c r="B1122" i="4"/>
  <c r="A1122" i="4"/>
  <c r="J1123" i="4"/>
  <c r="E1122" i="4" s="1"/>
  <c r="F256" i="1" s="1"/>
  <c r="D1118" i="4"/>
  <c r="C1118" i="4"/>
  <c r="B1118" i="4"/>
  <c r="A1118" i="4"/>
  <c r="J1119" i="4"/>
  <c r="D1115" i="4"/>
  <c r="C1115" i="4"/>
  <c r="B1115" i="4"/>
  <c r="A1115" i="4"/>
  <c r="J1116" i="4"/>
  <c r="E1115" i="4" s="1"/>
  <c r="F254" i="1" s="1"/>
  <c r="D1112" i="4"/>
  <c r="C1112" i="4"/>
  <c r="B1112" i="4"/>
  <c r="A1112" i="4"/>
  <c r="J1113" i="4"/>
  <c r="E1112" i="4" s="1"/>
  <c r="F253" i="1" s="1"/>
  <c r="D1109" i="4"/>
  <c r="C1109" i="4"/>
  <c r="B1109" i="4"/>
  <c r="A1109" i="4"/>
  <c r="J1110" i="4"/>
  <c r="E1109" i="4" s="1"/>
  <c r="F252" i="1" s="1"/>
  <c r="D1106" i="4"/>
  <c r="C1106" i="4"/>
  <c r="B1106" i="4"/>
  <c r="A1106" i="4"/>
  <c r="J1107" i="4"/>
  <c r="E1106" i="4" s="1"/>
  <c r="F251" i="1" s="1"/>
  <c r="D1103" i="4"/>
  <c r="C1103" i="4"/>
  <c r="B1103" i="4"/>
  <c r="A1103" i="4"/>
  <c r="J1104" i="4"/>
  <c r="E1103" i="4" s="1"/>
  <c r="F250" i="1" s="1"/>
  <c r="D1100" i="4"/>
  <c r="C1100" i="4"/>
  <c r="B1100" i="4"/>
  <c r="A1100" i="4"/>
  <c r="J1101" i="4"/>
  <c r="E1100" i="4" s="1"/>
  <c r="F249" i="1" s="1"/>
  <c r="D1097" i="4"/>
  <c r="C1097" i="4"/>
  <c r="B1097" i="4"/>
  <c r="A1097" i="4"/>
  <c r="J1098" i="4"/>
  <c r="D1094" i="4"/>
  <c r="C1094" i="4"/>
  <c r="B1094" i="4"/>
  <c r="A1094" i="4"/>
  <c r="J1095" i="4"/>
  <c r="E1094" i="4" s="1"/>
  <c r="F247" i="1" s="1"/>
  <c r="D1091" i="4"/>
  <c r="C1091" i="4"/>
  <c r="B1091" i="4"/>
  <c r="A1091" i="4"/>
  <c r="J1092" i="4"/>
  <c r="E1091" i="4" s="1"/>
  <c r="F246" i="1" s="1"/>
  <c r="D1088" i="4"/>
  <c r="C1088" i="4"/>
  <c r="B1088" i="4"/>
  <c r="A1088" i="4"/>
  <c r="J1089" i="4"/>
  <c r="E1088" i="4" s="1"/>
  <c r="F245" i="1" s="1"/>
  <c r="D1085" i="4"/>
  <c r="C1085" i="4"/>
  <c r="B1085" i="4"/>
  <c r="A1085" i="4"/>
  <c r="J1086" i="4"/>
  <c r="E1085" i="4" s="1"/>
  <c r="F244" i="1" s="1"/>
  <c r="C1082" i="4"/>
  <c r="D1082" i="4"/>
  <c r="B1082" i="4"/>
  <c r="A1082" i="4"/>
  <c r="J1083" i="4"/>
  <c r="E1082" i="4" s="1"/>
  <c r="F243" i="1" s="1"/>
  <c r="C1079" i="4"/>
  <c r="D1079" i="4"/>
  <c r="B1079" i="4"/>
  <c r="A1079" i="4"/>
  <c r="J1080" i="4"/>
  <c r="E1079" i="4" s="1"/>
  <c r="F242" i="1" s="1"/>
  <c r="D1076" i="4"/>
  <c r="C1076" i="4"/>
  <c r="B1076" i="4"/>
  <c r="A1076" i="4"/>
  <c r="J1077" i="4"/>
  <c r="E1076" i="4" s="1"/>
  <c r="F241" i="1" s="1"/>
  <c r="C1075" i="4"/>
  <c r="C978" i="4"/>
  <c r="H266" i="1"/>
  <c r="I266" i="1" s="1"/>
  <c r="H267" i="1"/>
  <c r="I267" i="1" s="1"/>
  <c r="J352" i="1" l="1"/>
  <c r="E1097" i="4"/>
  <c r="F248" i="1" s="1"/>
  <c r="E1118" i="4"/>
  <c r="F255" i="1" s="1"/>
  <c r="E1150" i="4"/>
  <c r="F265" i="1" s="1"/>
  <c r="E1165" i="4"/>
  <c r="F269" i="1" s="1"/>
  <c r="E1146" i="4"/>
  <c r="F264" i="1" s="1"/>
  <c r="E1157" i="4"/>
  <c r="F267" i="1" s="1"/>
  <c r="J267" i="1" s="1"/>
  <c r="E1161" i="4"/>
  <c r="F268" i="1" s="1"/>
  <c r="J266" i="1"/>
  <c r="H260" i="1"/>
  <c r="I260" i="1" s="1"/>
  <c r="J260" i="1" s="1"/>
  <c r="H261" i="1"/>
  <c r="I261" i="1" s="1"/>
  <c r="J261" i="1" s="1"/>
  <c r="H262" i="1"/>
  <c r="I262" i="1" s="1"/>
  <c r="J262" i="1" s="1"/>
  <c r="H263" i="1"/>
  <c r="I263" i="1" s="1"/>
  <c r="J263" i="1" s="1"/>
  <c r="H264" i="1"/>
  <c r="I264" i="1" s="1"/>
  <c r="H265" i="1"/>
  <c r="I265" i="1" s="1"/>
  <c r="H268" i="1"/>
  <c r="I268" i="1" s="1"/>
  <c r="H269" i="1"/>
  <c r="I269" i="1" s="1"/>
  <c r="H255" i="1"/>
  <c r="J265" i="1" l="1"/>
  <c r="J269" i="1"/>
  <c r="J264" i="1"/>
  <c r="J268" i="1"/>
  <c r="H252" i="1"/>
  <c r="I252" i="1" s="1"/>
  <c r="J252" i="1" s="1"/>
  <c r="H253" i="1"/>
  <c r="I253" i="1" s="1"/>
  <c r="J253" i="1" s="1"/>
  <c r="H254" i="1"/>
  <c r="I254" i="1" s="1"/>
  <c r="J254" i="1" s="1"/>
  <c r="I255" i="1"/>
  <c r="J255" i="1" s="1"/>
  <c r="H256" i="1"/>
  <c r="I256" i="1" s="1"/>
  <c r="J256" i="1" s="1"/>
  <c r="H257" i="1"/>
  <c r="I257" i="1" s="1"/>
  <c r="J257" i="1" s="1"/>
  <c r="H258" i="1"/>
  <c r="I258" i="1" s="1"/>
  <c r="J258" i="1" s="1"/>
  <c r="H259" i="1"/>
  <c r="I259" i="1" s="1"/>
  <c r="J259" i="1" s="1"/>
  <c r="H243" i="1"/>
  <c r="I243" i="1" s="1"/>
  <c r="J243" i="1" s="1"/>
  <c r="H244" i="1"/>
  <c r="I244" i="1" s="1"/>
  <c r="J244" i="1" s="1"/>
  <c r="H245" i="1"/>
  <c r="I245" i="1" s="1"/>
  <c r="J245" i="1" s="1"/>
  <c r="H246" i="1"/>
  <c r="I246" i="1" s="1"/>
  <c r="J246" i="1" s="1"/>
  <c r="H247" i="1"/>
  <c r="I247" i="1" s="1"/>
  <c r="J247" i="1" s="1"/>
  <c r="H248" i="1"/>
  <c r="I248" i="1" s="1"/>
  <c r="J248" i="1" s="1"/>
  <c r="H249" i="1"/>
  <c r="I249" i="1" s="1"/>
  <c r="J249" i="1" s="1"/>
  <c r="H250" i="1"/>
  <c r="I250" i="1" s="1"/>
  <c r="J250" i="1" s="1"/>
  <c r="H251" i="1"/>
  <c r="I251" i="1" s="1"/>
  <c r="J251" i="1" s="1"/>
  <c r="H242" i="1"/>
  <c r="I242" i="1" s="1"/>
  <c r="J242" i="1" s="1"/>
  <c r="H241" i="1"/>
  <c r="I241" i="1" s="1"/>
  <c r="J241" i="1" s="1"/>
  <c r="C1416" i="4" l="1"/>
  <c r="D1416" i="4"/>
  <c r="B1416" i="4"/>
  <c r="A1416" i="4"/>
  <c r="J1417" i="4"/>
  <c r="E1416" i="4" s="1"/>
  <c r="F349" i="1" s="1"/>
  <c r="J1413" i="4"/>
  <c r="J1414" i="4"/>
  <c r="J1410" i="4"/>
  <c r="J1411" i="4"/>
  <c r="J1412" i="4"/>
  <c r="D1408" i="4"/>
  <c r="C1408" i="4"/>
  <c r="B1408" i="4"/>
  <c r="A1408" i="4"/>
  <c r="J1409" i="4"/>
  <c r="D1401" i="4"/>
  <c r="C1401" i="4"/>
  <c r="B1401" i="4"/>
  <c r="A1401" i="4"/>
  <c r="J1406" i="4"/>
  <c r="J1405" i="4"/>
  <c r="J1404" i="4"/>
  <c r="J1403" i="4"/>
  <c r="J1402" i="4"/>
  <c r="D1394" i="4"/>
  <c r="C1394" i="4"/>
  <c r="B1394" i="4"/>
  <c r="A1394" i="4"/>
  <c r="J1399" i="4"/>
  <c r="J1398" i="4"/>
  <c r="J1397" i="4"/>
  <c r="J1396" i="4"/>
  <c r="J1395" i="4"/>
  <c r="J1389" i="4"/>
  <c r="J1390" i="4"/>
  <c r="J1391" i="4"/>
  <c r="J1392" i="4"/>
  <c r="J1388" i="4"/>
  <c r="D1387" i="4"/>
  <c r="C1387" i="4"/>
  <c r="B1387" i="4"/>
  <c r="A1387" i="4"/>
  <c r="C1384" i="4"/>
  <c r="D1384" i="4"/>
  <c r="B1384" i="4"/>
  <c r="A1384" i="4"/>
  <c r="J1385" i="4"/>
  <c r="E1384" i="4" s="1"/>
  <c r="F344" i="1" s="1"/>
  <c r="J1382" i="4"/>
  <c r="J1381" i="4"/>
  <c r="J1380" i="4"/>
  <c r="J1379" i="4"/>
  <c r="D1378" i="4"/>
  <c r="C1378" i="4"/>
  <c r="B1378" i="4"/>
  <c r="A1378" i="4"/>
  <c r="C1375" i="4"/>
  <c r="D1375" i="4"/>
  <c r="B1375" i="4"/>
  <c r="A1375" i="4"/>
  <c r="J1376" i="4"/>
  <c r="E1375" i="4" s="1"/>
  <c r="F342" i="1" s="1"/>
  <c r="J1373" i="4"/>
  <c r="J1372" i="4"/>
  <c r="J1371" i="4"/>
  <c r="C1370" i="4"/>
  <c r="D1370" i="4"/>
  <c r="B1370" i="4"/>
  <c r="A1370" i="4"/>
  <c r="J1367" i="4"/>
  <c r="J1368" i="4"/>
  <c r="J1365" i="4"/>
  <c r="J1366" i="4"/>
  <c r="D1364" i="4"/>
  <c r="C1364" i="4"/>
  <c r="B1364" i="4"/>
  <c r="A1364" i="4"/>
  <c r="D1361" i="4"/>
  <c r="C1361" i="4"/>
  <c r="B1361" i="4"/>
  <c r="A1361" i="4"/>
  <c r="J1362" i="4"/>
  <c r="E1361" i="4" s="1"/>
  <c r="F339" i="1" s="1"/>
  <c r="D1358" i="4"/>
  <c r="C1358" i="4"/>
  <c r="B1358" i="4"/>
  <c r="A1358" i="4"/>
  <c r="J1359" i="4"/>
  <c r="E1358" i="4" s="1"/>
  <c r="F338" i="1" s="1"/>
  <c r="D1355" i="4"/>
  <c r="C1355" i="4"/>
  <c r="B1355" i="4"/>
  <c r="A1355" i="4"/>
  <c r="J1356" i="4"/>
  <c r="E1355" i="4" s="1"/>
  <c r="F337" i="1" s="1"/>
  <c r="C1352" i="4"/>
  <c r="D1352" i="4"/>
  <c r="B1352" i="4"/>
  <c r="A1352" i="4"/>
  <c r="J1353" i="4"/>
  <c r="E1352" i="4" s="1"/>
  <c r="F336" i="1" s="1"/>
  <c r="C1349" i="4"/>
  <c r="D1349" i="4"/>
  <c r="B1349" i="4"/>
  <c r="A1349" i="4"/>
  <c r="J1350" i="4"/>
  <c r="E1349" i="4" s="1"/>
  <c r="F335" i="1" s="1"/>
  <c r="C1348" i="4"/>
  <c r="C1345" i="4"/>
  <c r="D1345" i="4"/>
  <c r="B1345" i="4"/>
  <c r="A1345" i="4"/>
  <c r="J1346" i="4"/>
  <c r="E1345" i="4" s="1"/>
  <c r="F333" i="1" s="1"/>
  <c r="D1342" i="4"/>
  <c r="C1342" i="4"/>
  <c r="B1342" i="4"/>
  <c r="A1342" i="4"/>
  <c r="J1343" i="4"/>
  <c r="E1342" i="4" s="1"/>
  <c r="F332" i="1" s="1"/>
  <c r="D1339" i="4"/>
  <c r="C1339" i="4"/>
  <c r="B1339" i="4"/>
  <c r="A1339" i="4"/>
  <c r="C1338" i="4"/>
  <c r="J1340" i="4"/>
  <c r="E1339" i="4" s="1"/>
  <c r="F331" i="1" s="1"/>
  <c r="D1335" i="4"/>
  <c r="C1335" i="4"/>
  <c r="B1335" i="4"/>
  <c r="A1335" i="4"/>
  <c r="J1336" i="4"/>
  <c r="E1335" i="4" s="1"/>
  <c r="F329" i="1" s="1"/>
  <c r="D1332" i="4"/>
  <c r="C1332" i="4"/>
  <c r="B1332" i="4"/>
  <c r="A1332" i="4"/>
  <c r="J1333" i="4"/>
  <c r="E1332" i="4" s="1"/>
  <c r="F328" i="1" s="1"/>
  <c r="D1329" i="4"/>
  <c r="C1329" i="4"/>
  <c r="B1329" i="4"/>
  <c r="A1329" i="4"/>
  <c r="J1330" i="4"/>
  <c r="E1329" i="4" s="1"/>
  <c r="F327" i="1" s="1"/>
  <c r="C1326" i="4"/>
  <c r="D1326" i="4"/>
  <c r="B1326" i="4"/>
  <c r="A1326" i="4"/>
  <c r="J1327" i="4"/>
  <c r="E1326" i="4" s="1"/>
  <c r="F326" i="1" s="1"/>
  <c r="D1323" i="4"/>
  <c r="C1323" i="4"/>
  <c r="B1323" i="4"/>
  <c r="A1323" i="4"/>
  <c r="J1324" i="4"/>
  <c r="E1323" i="4" s="1"/>
  <c r="F325" i="1" s="1"/>
  <c r="D1320" i="4"/>
  <c r="C1320" i="4"/>
  <c r="B1320" i="4"/>
  <c r="A1320" i="4"/>
  <c r="J1321" i="4"/>
  <c r="E1320" i="4" s="1"/>
  <c r="F324" i="1" s="1"/>
  <c r="D1317" i="4"/>
  <c r="C1317" i="4"/>
  <c r="B1317" i="4"/>
  <c r="A1317" i="4"/>
  <c r="J1318" i="4"/>
  <c r="E1317" i="4" s="1"/>
  <c r="D1314" i="4"/>
  <c r="C1314" i="4"/>
  <c r="B1314" i="4"/>
  <c r="A1314" i="4"/>
  <c r="J1315" i="4"/>
  <c r="E1314" i="4" s="1"/>
  <c r="F322" i="1" s="1"/>
  <c r="D1311" i="4"/>
  <c r="C1311" i="4"/>
  <c r="B1311" i="4"/>
  <c r="A1311" i="4"/>
  <c r="J1312" i="4"/>
  <c r="E1311" i="4" s="1"/>
  <c r="F321" i="1" s="1"/>
  <c r="C1310" i="4"/>
  <c r="D1307" i="4"/>
  <c r="C1307" i="4"/>
  <c r="B1307" i="4"/>
  <c r="A1307" i="4"/>
  <c r="J1308" i="4"/>
  <c r="E1307" i="4" s="1"/>
  <c r="F319" i="1" s="1"/>
  <c r="D1304" i="4"/>
  <c r="C1304" i="4"/>
  <c r="B1304" i="4"/>
  <c r="A1304" i="4"/>
  <c r="J1305" i="4"/>
  <c r="E1304" i="4" s="1"/>
  <c r="F318" i="1" s="1"/>
  <c r="D1301" i="4"/>
  <c r="C1301" i="4"/>
  <c r="B1301" i="4"/>
  <c r="A1301" i="4"/>
  <c r="J1302" i="4"/>
  <c r="E1301" i="4" s="1"/>
  <c r="F317" i="1" s="1"/>
  <c r="D1298" i="4"/>
  <c r="C1298" i="4"/>
  <c r="B1298" i="4"/>
  <c r="A1298" i="4"/>
  <c r="J1299" i="4"/>
  <c r="E1298" i="4" s="1"/>
  <c r="F316" i="1" s="1"/>
  <c r="D1295" i="4"/>
  <c r="C1295" i="4"/>
  <c r="B1295" i="4"/>
  <c r="A1295" i="4"/>
  <c r="J1296" i="4"/>
  <c r="E1295" i="4" s="1"/>
  <c r="F315" i="1" s="1"/>
  <c r="D1292" i="4"/>
  <c r="C1292" i="4"/>
  <c r="B1292" i="4"/>
  <c r="A1292" i="4"/>
  <c r="J1293" i="4"/>
  <c r="E1292" i="4" s="1"/>
  <c r="F314" i="1" s="1"/>
  <c r="C1289" i="4"/>
  <c r="D1289" i="4"/>
  <c r="B1289" i="4"/>
  <c r="A1289" i="4"/>
  <c r="J1290" i="4"/>
  <c r="E1289" i="4" s="1"/>
  <c r="F313" i="1" s="1"/>
  <c r="C1286" i="4"/>
  <c r="D1286" i="4"/>
  <c r="B1286" i="4"/>
  <c r="A1286" i="4"/>
  <c r="J1287" i="4"/>
  <c r="E1286" i="4" s="1"/>
  <c r="F312" i="1" s="1"/>
  <c r="D1283" i="4"/>
  <c r="C1283" i="4"/>
  <c r="B1283" i="4"/>
  <c r="A1283" i="4"/>
  <c r="J1284" i="4"/>
  <c r="E1283" i="4" s="1"/>
  <c r="F311" i="1" s="1"/>
  <c r="D1280" i="4"/>
  <c r="C1280" i="4"/>
  <c r="B1280" i="4"/>
  <c r="A1280" i="4"/>
  <c r="J1281" i="4"/>
  <c r="E1280" i="4" s="1"/>
  <c r="F310" i="1" s="1"/>
  <c r="D1277" i="4"/>
  <c r="C1277" i="4"/>
  <c r="B1277" i="4"/>
  <c r="A1277" i="4"/>
  <c r="J1278" i="4"/>
  <c r="E1277" i="4" s="1"/>
  <c r="F309" i="1" s="1"/>
  <c r="D1274" i="4"/>
  <c r="C1274" i="4"/>
  <c r="B1274" i="4"/>
  <c r="A1274" i="4"/>
  <c r="J1275" i="4"/>
  <c r="E1274" i="4" s="1"/>
  <c r="F308" i="1" s="1"/>
  <c r="D1271" i="4"/>
  <c r="C1271" i="4"/>
  <c r="B1271" i="4"/>
  <c r="A1271" i="4"/>
  <c r="J1272" i="4"/>
  <c r="E1271" i="4" s="1"/>
  <c r="F307" i="1" s="1"/>
  <c r="D1268" i="4"/>
  <c r="C1268" i="4"/>
  <c r="B1268" i="4"/>
  <c r="A1268" i="4"/>
  <c r="J1269" i="4"/>
  <c r="E1268" i="4" s="1"/>
  <c r="F306" i="1" s="1"/>
  <c r="C1265" i="4"/>
  <c r="D1265" i="4"/>
  <c r="B1265" i="4"/>
  <c r="A1265" i="4"/>
  <c r="J1266" i="4"/>
  <c r="E1265" i="4" s="1"/>
  <c r="F305" i="1" s="1"/>
  <c r="C1262" i="4"/>
  <c r="D1262" i="4"/>
  <c r="B1262" i="4"/>
  <c r="A1262" i="4"/>
  <c r="J1263" i="4"/>
  <c r="E1262" i="4" s="1"/>
  <c r="F304" i="1" s="1"/>
  <c r="C1259" i="4"/>
  <c r="D1259" i="4"/>
  <c r="B1259" i="4"/>
  <c r="A1259" i="4"/>
  <c r="J1260" i="4"/>
  <c r="E1259" i="4" s="1"/>
  <c r="F303" i="1" s="1"/>
  <c r="D1256" i="4"/>
  <c r="C1256" i="4"/>
  <c r="B1256" i="4"/>
  <c r="A1256" i="4"/>
  <c r="J1257" i="4"/>
  <c r="E1256" i="4" s="1"/>
  <c r="F302" i="1" s="1"/>
  <c r="D1253" i="4"/>
  <c r="C1253" i="4"/>
  <c r="B1253" i="4"/>
  <c r="A1253" i="4"/>
  <c r="J1254" i="4"/>
  <c r="E1253" i="4" s="1"/>
  <c r="F301" i="1" s="1"/>
  <c r="D1250" i="4"/>
  <c r="C1250" i="4"/>
  <c r="B1250" i="4"/>
  <c r="A1250" i="4"/>
  <c r="J1251" i="4"/>
  <c r="E1250" i="4" s="1"/>
  <c r="F300" i="1" s="1"/>
  <c r="C1247" i="4"/>
  <c r="D1247" i="4"/>
  <c r="E1387" i="4" l="1"/>
  <c r="F345" i="1" s="1"/>
  <c r="E1401" i="4"/>
  <c r="F347" i="1" s="1"/>
  <c r="E1408" i="4"/>
  <c r="F348" i="1" s="1"/>
  <c r="E1394" i="4"/>
  <c r="F346" i="1" s="1"/>
  <c r="E1378" i="4"/>
  <c r="F343" i="1" s="1"/>
  <c r="E1370" i="4"/>
  <c r="F341" i="1" s="1"/>
  <c r="E1364" i="4"/>
  <c r="F340" i="1" s="1"/>
  <c r="F323" i="1"/>
  <c r="B1247" i="4"/>
  <c r="A1247" i="4"/>
  <c r="J1248" i="4"/>
  <c r="E1247" i="4" s="1"/>
  <c r="F299" i="1" s="1"/>
  <c r="D1244" i="4"/>
  <c r="C1244" i="4"/>
  <c r="B1244" i="4"/>
  <c r="A1244" i="4"/>
  <c r="J1245" i="4"/>
  <c r="E1244" i="4" s="1"/>
  <c r="F298" i="1" s="1"/>
  <c r="C1241" i="4"/>
  <c r="D1241" i="4"/>
  <c r="B1241" i="4"/>
  <c r="A1241" i="4"/>
  <c r="J1242" i="4"/>
  <c r="E1241" i="4" s="1"/>
  <c r="F297" i="1" s="1"/>
  <c r="D1238" i="4"/>
  <c r="C1238" i="4"/>
  <c r="B1238" i="4"/>
  <c r="A1238" i="4"/>
  <c r="J1239" i="4"/>
  <c r="E1238" i="4" s="1"/>
  <c r="F296" i="1" s="1"/>
  <c r="D1235" i="4"/>
  <c r="C1235" i="4"/>
  <c r="B1235" i="4"/>
  <c r="A1235" i="4"/>
  <c r="J1236" i="4"/>
  <c r="E1235" i="4" s="1"/>
  <c r="F295" i="1" s="1"/>
  <c r="D1232" i="4"/>
  <c r="C1232" i="4"/>
  <c r="B1232" i="4"/>
  <c r="A1232" i="4"/>
  <c r="J1233" i="4"/>
  <c r="E1232" i="4" s="1"/>
  <c r="F294" i="1" s="1"/>
  <c r="C1229" i="4"/>
  <c r="D1229" i="4"/>
  <c r="B1229" i="4"/>
  <c r="A1229" i="4"/>
  <c r="J1230" i="4"/>
  <c r="E1229" i="4" s="1"/>
  <c r="F293" i="1" s="1"/>
  <c r="C1228" i="4"/>
  <c r="H344" i="1"/>
  <c r="I344" i="1" s="1"/>
  <c r="J344" i="1" s="1"/>
  <c r="H342" i="1"/>
  <c r="I342" i="1" s="1"/>
  <c r="J342" i="1" s="1"/>
  <c r="H349" i="1"/>
  <c r="I349" i="1" s="1"/>
  <c r="J349" i="1" s="1"/>
  <c r="H348" i="1"/>
  <c r="I348" i="1" s="1"/>
  <c r="H347" i="1"/>
  <c r="I347" i="1" s="1"/>
  <c r="H346" i="1"/>
  <c r="I346" i="1" s="1"/>
  <c r="H345" i="1"/>
  <c r="I345" i="1" s="1"/>
  <c r="H343" i="1"/>
  <c r="I343" i="1" s="1"/>
  <c r="H341" i="1"/>
  <c r="I341" i="1" s="1"/>
  <c r="H340" i="1"/>
  <c r="I340" i="1" s="1"/>
  <c r="H339" i="1"/>
  <c r="I339" i="1" s="1"/>
  <c r="J339" i="1" s="1"/>
  <c r="H338" i="1"/>
  <c r="I338" i="1" s="1"/>
  <c r="J338" i="1" s="1"/>
  <c r="H337" i="1"/>
  <c r="I337" i="1" s="1"/>
  <c r="J337" i="1" s="1"/>
  <c r="H336" i="1"/>
  <c r="I336" i="1" s="1"/>
  <c r="J336" i="1" s="1"/>
  <c r="H335" i="1"/>
  <c r="I335" i="1" s="1"/>
  <c r="J335" i="1" s="1"/>
  <c r="H328" i="1"/>
  <c r="I328" i="1" s="1"/>
  <c r="J328" i="1" s="1"/>
  <c r="H329" i="1"/>
  <c r="I329" i="1" s="1"/>
  <c r="J329" i="1" s="1"/>
  <c r="H322" i="1"/>
  <c r="I322" i="1" s="1"/>
  <c r="J322" i="1" s="1"/>
  <c r="H323" i="1"/>
  <c r="I323" i="1" s="1"/>
  <c r="H324" i="1"/>
  <c r="I324" i="1" s="1"/>
  <c r="J324" i="1" s="1"/>
  <c r="H325" i="1"/>
  <c r="I325" i="1" s="1"/>
  <c r="J325" i="1" s="1"/>
  <c r="H326" i="1"/>
  <c r="I326" i="1" s="1"/>
  <c r="J326" i="1" s="1"/>
  <c r="H327" i="1"/>
  <c r="I327" i="1" s="1"/>
  <c r="J327" i="1" s="1"/>
  <c r="H313" i="1"/>
  <c r="I313" i="1" s="1"/>
  <c r="J313" i="1" s="1"/>
  <c r="H314" i="1"/>
  <c r="I314" i="1" s="1"/>
  <c r="J314" i="1" s="1"/>
  <c r="H310" i="1"/>
  <c r="I310" i="1" s="1"/>
  <c r="J310" i="1" s="1"/>
  <c r="H307" i="1"/>
  <c r="I307" i="1" s="1"/>
  <c r="J307" i="1" s="1"/>
  <c r="H306" i="1"/>
  <c r="I306" i="1" s="1"/>
  <c r="J306" i="1" s="1"/>
  <c r="H301" i="1"/>
  <c r="I301" i="1" s="1"/>
  <c r="J301" i="1" s="1"/>
  <c r="D1225" i="4"/>
  <c r="C1225" i="4"/>
  <c r="B1225" i="4"/>
  <c r="A1225" i="4"/>
  <c r="J1226" i="4"/>
  <c r="E1225" i="4" s="1"/>
  <c r="F291" i="1" s="1"/>
  <c r="D1222" i="4"/>
  <c r="C1222" i="4"/>
  <c r="B1222" i="4"/>
  <c r="A1222" i="4"/>
  <c r="J1223" i="4"/>
  <c r="E1222" i="4" s="1"/>
  <c r="F290" i="1" s="1"/>
  <c r="D1219" i="4"/>
  <c r="C1219" i="4"/>
  <c r="B1219" i="4"/>
  <c r="A1219" i="4"/>
  <c r="J1220" i="4"/>
  <c r="E1219" i="4" s="1"/>
  <c r="F289" i="1" s="1"/>
  <c r="D1216" i="4"/>
  <c r="C1216" i="4"/>
  <c r="B1216" i="4"/>
  <c r="A1216" i="4"/>
  <c r="J1217" i="4"/>
  <c r="E1216" i="4" s="1"/>
  <c r="F288" i="1" s="1"/>
  <c r="D1213" i="4"/>
  <c r="C1213" i="4"/>
  <c r="B1213" i="4"/>
  <c r="A1213" i="4"/>
  <c r="J1214" i="4"/>
  <c r="E1213" i="4" s="1"/>
  <c r="F287" i="1" s="1"/>
  <c r="D1210" i="4"/>
  <c r="C1210" i="4"/>
  <c r="B1210" i="4"/>
  <c r="A1210" i="4"/>
  <c r="J1211" i="4"/>
  <c r="E1210" i="4" s="1"/>
  <c r="F286" i="1" s="1"/>
  <c r="C1207" i="4"/>
  <c r="D1207" i="4"/>
  <c r="B1207" i="4"/>
  <c r="A1207" i="4"/>
  <c r="J1208" i="4"/>
  <c r="E1207" i="4" s="1"/>
  <c r="F285" i="1" s="1"/>
  <c r="C1204" i="4"/>
  <c r="D1204" i="4"/>
  <c r="B1204" i="4"/>
  <c r="A1204" i="4"/>
  <c r="J1205" i="4"/>
  <c r="E1204" i="4" s="1"/>
  <c r="F284" i="1" s="1"/>
  <c r="D1201" i="4"/>
  <c r="C1201" i="4"/>
  <c r="B1201" i="4"/>
  <c r="A1201" i="4"/>
  <c r="J1202" i="4"/>
  <c r="E1201" i="4" s="1"/>
  <c r="F283" i="1" s="1"/>
  <c r="D1198" i="4"/>
  <c r="C1198" i="4"/>
  <c r="B1198" i="4"/>
  <c r="A1198" i="4"/>
  <c r="J1199" i="4"/>
  <c r="E1198" i="4" s="1"/>
  <c r="F282" i="1" s="1"/>
  <c r="D1195" i="4"/>
  <c r="C1195" i="4"/>
  <c r="B1195" i="4"/>
  <c r="A1195" i="4"/>
  <c r="J1196" i="4"/>
  <c r="E1195" i="4" s="1"/>
  <c r="F281" i="1" s="1"/>
  <c r="D1192" i="4"/>
  <c r="C1192" i="4"/>
  <c r="B1192" i="4"/>
  <c r="A1192" i="4"/>
  <c r="J1193" i="4"/>
  <c r="E1192" i="4" s="1"/>
  <c r="F280" i="1" s="1"/>
  <c r="D1189" i="4"/>
  <c r="C1189" i="4"/>
  <c r="B1189" i="4"/>
  <c r="A1189" i="4"/>
  <c r="J1190" i="4"/>
  <c r="E1189" i="4" s="1"/>
  <c r="F279" i="1" s="1"/>
  <c r="H280" i="1"/>
  <c r="I280" i="1" s="1"/>
  <c r="D1186" i="4"/>
  <c r="C1186" i="4"/>
  <c r="B1186" i="4"/>
  <c r="A1186" i="4"/>
  <c r="J1187" i="4"/>
  <c r="E1186" i="4" s="1"/>
  <c r="F278" i="1" s="1"/>
  <c r="D1183" i="4"/>
  <c r="C1183" i="4"/>
  <c r="B1183" i="4"/>
  <c r="A1183" i="4"/>
  <c r="J1184" i="4"/>
  <c r="E1183" i="4" s="1"/>
  <c r="F277" i="1" s="1"/>
  <c r="D1180" i="4"/>
  <c r="C1180" i="4"/>
  <c r="B1180" i="4"/>
  <c r="A1180" i="4"/>
  <c r="J1181" i="4"/>
  <c r="E1180" i="4" s="1"/>
  <c r="F276" i="1" s="1"/>
  <c r="D1177" i="4"/>
  <c r="C1177" i="4"/>
  <c r="B1177" i="4"/>
  <c r="A1177" i="4"/>
  <c r="J1178" i="4"/>
  <c r="E1177" i="4" s="1"/>
  <c r="F275" i="1" s="1"/>
  <c r="C1176" i="4"/>
  <c r="C1175" i="4"/>
  <c r="A1175" i="4"/>
  <c r="H283" i="1"/>
  <c r="I283" i="1" s="1"/>
  <c r="H284" i="1"/>
  <c r="I284" i="1" s="1"/>
  <c r="H282" i="1"/>
  <c r="I282" i="1" s="1"/>
  <c r="H333" i="1"/>
  <c r="I333" i="1" s="1"/>
  <c r="J333" i="1" s="1"/>
  <c r="H332" i="1"/>
  <c r="I332" i="1" s="1"/>
  <c r="J332" i="1" s="1"/>
  <c r="H331" i="1"/>
  <c r="I331" i="1" s="1"/>
  <c r="J331" i="1" s="1"/>
  <c r="H321" i="1"/>
  <c r="I321" i="1" s="1"/>
  <c r="J321" i="1" s="1"/>
  <c r="H319" i="1"/>
  <c r="I319" i="1" s="1"/>
  <c r="J319" i="1" s="1"/>
  <c r="H318" i="1"/>
  <c r="I318" i="1" s="1"/>
  <c r="J318" i="1" s="1"/>
  <c r="H317" i="1"/>
  <c r="I317" i="1" s="1"/>
  <c r="J317" i="1" s="1"/>
  <c r="H316" i="1"/>
  <c r="I316" i="1" s="1"/>
  <c r="J316" i="1" s="1"/>
  <c r="H315" i="1"/>
  <c r="I315" i="1" s="1"/>
  <c r="J315" i="1" s="1"/>
  <c r="H312" i="1"/>
  <c r="I312" i="1" s="1"/>
  <c r="J312" i="1" s="1"/>
  <c r="H311" i="1"/>
  <c r="I311" i="1" s="1"/>
  <c r="J311" i="1" s="1"/>
  <c r="H309" i="1"/>
  <c r="I309" i="1" s="1"/>
  <c r="J309" i="1" s="1"/>
  <c r="H308" i="1"/>
  <c r="I308" i="1" s="1"/>
  <c r="J308" i="1" s="1"/>
  <c r="H305" i="1"/>
  <c r="I305" i="1" s="1"/>
  <c r="J305" i="1" s="1"/>
  <c r="H304" i="1"/>
  <c r="I304" i="1" s="1"/>
  <c r="J304" i="1" s="1"/>
  <c r="H303" i="1"/>
  <c r="I303" i="1" s="1"/>
  <c r="J303" i="1" s="1"/>
  <c r="H302" i="1"/>
  <c r="I302" i="1" s="1"/>
  <c r="J302" i="1" s="1"/>
  <c r="H300" i="1"/>
  <c r="I300" i="1" s="1"/>
  <c r="J300" i="1" s="1"/>
  <c r="H299" i="1"/>
  <c r="I299" i="1" s="1"/>
  <c r="H298" i="1"/>
  <c r="I298" i="1" s="1"/>
  <c r="H297" i="1"/>
  <c r="I297" i="1" s="1"/>
  <c r="H296" i="1"/>
  <c r="I296" i="1" s="1"/>
  <c r="H295" i="1"/>
  <c r="I295" i="1" s="1"/>
  <c r="H294" i="1"/>
  <c r="I294" i="1" s="1"/>
  <c r="H293" i="1"/>
  <c r="I293" i="1" s="1"/>
  <c r="H291" i="1"/>
  <c r="I291" i="1" s="1"/>
  <c r="H290" i="1"/>
  <c r="I290" i="1" s="1"/>
  <c r="H289" i="1"/>
  <c r="I289" i="1" s="1"/>
  <c r="H288" i="1"/>
  <c r="I288" i="1" s="1"/>
  <c r="H287" i="1"/>
  <c r="I287" i="1" s="1"/>
  <c r="H286" i="1"/>
  <c r="I286" i="1" s="1"/>
  <c r="H285" i="1"/>
  <c r="I285" i="1" s="1"/>
  <c r="H281" i="1"/>
  <c r="I281" i="1" s="1"/>
  <c r="H279" i="1"/>
  <c r="I279" i="1" s="1"/>
  <c r="H278" i="1"/>
  <c r="I278" i="1" s="1"/>
  <c r="H277" i="1"/>
  <c r="I277" i="1" s="1"/>
  <c r="H276" i="1"/>
  <c r="I276" i="1" s="1"/>
  <c r="H275" i="1"/>
  <c r="I275" i="1" s="1"/>
  <c r="J345" i="1" l="1"/>
  <c r="J348" i="1"/>
  <c r="J346" i="1"/>
  <c r="J323" i="1"/>
  <c r="J347" i="1"/>
  <c r="J299" i="1"/>
  <c r="J343" i="1"/>
  <c r="J340" i="1"/>
  <c r="J341" i="1"/>
  <c r="J298" i="1"/>
  <c r="J294" i="1"/>
  <c r="J293" i="1"/>
  <c r="J297" i="1"/>
  <c r="J295" i="1"/>
  <c r="J296" i="1"/>
  <c r="J285" i="1"/>
  <c r="J287" i="1"/>
  <c r="J288" i="1"/>
  <c r="J281" i="1"/>
  <c r="J289" i="1"/>
  <c r="J291" i="1"/>
  <c r="J283" i="1"/>
  <c r="J290" i="1"/>
  <c r="J286" i="1"/>
  <c r="J279" i="1"/>
  <c r="J282" i="1"/>
  <c r="J280" i="1"/>
  <c r="J284" i="1"/>
  <c r="J278" i="1"/>
  <c r="J275" i="1"/>
  <c r="J277" i="1"/>
  <c r="J276" i="1"/>
  <c r="J273" i="1" l="1"/>
  <c r="D1072" i="4"/>
  <c r="C1072" i="4"/>
  <c r="B1072" i="4"/>
  <c r="A1072" i="4"/>
  <c r="J1073" i="4"/>
  <c r="E1072" i="4" s="1"/>
  <c r="F239" i="1" s="1"/>
  <c r="D1069" i="4"/>
  <c r="C1069" i="4"/>
  <c r="B1069" i="4"/>
  <c r="A1069" i="4"/>
  <c r="J1070" i="4"/>
  <c r="E1069" i="4" s="1"/>
  <c r="F238" i="1" s="1"/>
  <c r="D1066" i="4"/>
  <c r="C1066" i="4"/>
  <c r="B1066" i="4"/>
  <c r="A1066" i="4"/>
  <c r="J1067" i="4"/>
  <c r="E1066" i="4" s="1"/>
  <c r="F237" i="1" s="1"/>
  <c r="D1063" i="4"/>
  <c r="C1063" i="4"/>
  <c r="B1063" i="4"/>
  <c r="A1063" i="4"/>
  <c r="J1064" i="4"/>
  <c r="E1063" i="4" s="1"/>
  <c r="F236" i="1" s="1"/>
  <c r="D1060" i="4"/>
  <c r="C1060" i="4"/>
  <c r="B1060" i="4"/>
  <c r="A1060" i="4"/>
  <c r="J1061" i="4"/>
  <c r="E1060" i="4" s="1"/>
  <c r="F235" i="1" s="1"/>
  <c r="D1057" i="4"/>
  <c r="C1057" i="4"/>
  <c r="B1057" i="4"/>
  <c r="A1057" i="4"/>
  <c r="J1058" i="4"/>
  <c r="E1057" i="4" s="1"/>
  <c r="F234" i="1" s="1"/>
  <c r="D1054" i="4"/>
  <c r="C1054" i="4"/>
  <c r="B1054" i="4"/>
  <c r="A1054" i="4"/>
  <c r="J1055" i="4"/>
  <c r="E1054" i="4" s="1"/>
  <c r="F233" i="1" s="1"/>
  <c r="D1051" i="4"/>
  <c r="C1051" i="4"/>
  <c r="B1051" i="4"/>
  <c r="A1051" i="4"/>
  <c r="J1052" i="4"/>
  <c r="E1051" i="4" s="1"/>
  <c r="F232" i="1" s="1"/>
  <c r="C1048" i="4"/>
  <c r="D1048" i="4"/>
  <c r="B1048" i="4"/>
  <c r="A1048" i="4"/>
  <c r="J1049" i="4"/>
  <c r="E1048" i="4" s="1"/>
  <c r="F231" i="1" s="1"/>
  <c r="C1045" i="4"/>
  <c r="D1045" i="4"/>
  <c r="B1045" i="4"/>
  <c r="A1045" i="4"/>
  <c r="J1046" i="4"/>
  <c r="E1045" i="4" s="1"/>
  <c r="F230" i="1" s="1"/>
  <c r="D1042" i="4"/>
  <c r="C1042" i="4"/>
  <c r="B1042" i="4"/>
  <c r="A1042" i="4"/>
  <c r="J1043" i="4"/>
  <c r="E1042" i="4" s="1"/>
  <c r="F229" i="1" s="1"/>
  <c r="H234" i="1"/>
  <c r="I234" i="1" s="1"/>
  <c r="H235" i="1"/>
  <c r="I235" i="1" s="1"/>
  <c r="H231" i="1"/>
  <c r="I231" i="1" s="1"/>
  <c r="H232" i="1"/>
  <c r="I232" i="1" s="1"/>
  <c r="H229" i="1"/>
  <c r="I229" i="1" s="1"/>
  <c r="D1039" i="4"/>
  <c r="C1039" i="4"/>
  <c r="B1039" i="4"/>
  <c r="A1039" i="4"/>
  <c r="J1040" i="4"/>
  <c r="E1039" i="4" s="1"/>
  <c r="F228" i="1" s="1"/>
  <c r="D1036" i="4"/>
  <c r="C1036" i="4"/>
  <c r="B1036" i="4"/>
  <c r="A1036" i="4"/>
  <c r="J1037" i="4"/>
  <c r="E1036" i="4" s="1"/>
  <c r="F227" i="1" s="1"/>
  <c r="D1033" i="4"/>
  <c r="C1033" i="4"/>
  <c r="B1033" i="4"/>
  <c r="A1033" i="4"/>
  <c r="J1034" i="4"/>
  <c r="E1033" i="4" s="1"/>
  <c r="F226" i="1" s="1"/>
  <c r="D1030" i="4"/>
  <c r="C1030" i="4"/>
  <c r="B1030" i="4"/>
  <c r="A1030" i="4"/>
  <c r="J1031" i="4"/>
  <c r="E1030" i="4" s="1"/>
  <c r="F225" i="1" s="1"/>
  <c r="C1027" i="4"/>
  <c r="D1027" i="4"/>
  <c r="B1027" i="4"/>
  <c r="A1027" i="4"/>
  <c r="J1028" i="4"/>
  <c r="E1027" i="4" s="1"/>
  <c r="F224" i="1" s="1"/>
  <c r="D1024" i="4"/>
  <c r="C1024" i="4"/>
  <c r="B1024" i="4"/>
  <c r="A1024" i="4"/>
  <c r="J1025" i="4"/>
  <c r="E1024" i="4" s="1"/>
  <c r="F223" i="1" s="1"/>
  <c r="C1021" i="4"/>
  <c r="D1021" i="4"/>
  <c r="B1021" i="4"/>
  <c r="A1021" i="4"/>
  <c r="J1022" i="4"/>
  <c r="E1021" i="4" s="1"/>
  <c r="F222" i="1" s="1"/>
  <c r="H227" i="1"/>
  <c r="I227" i="1" s="1"/>
  <c r="H225" i="1"/>
  <c r="I225" i="1" s="1"/>
  <c r="C1018" i="4"/>
  <c r="D1018" i="4"/>
  <c r="B1018" i="4"/>
  <c r="A1018" i="4"/>
  <c r="J1019" i="4"/>
  <c r="E1018" i="4" s="1"/>
  <c r="F221" i="1" s="1"/>
  <c r="C1015" i="4"/>
  <c r="D1015" i="4"/>
  <c r="B1015" i="4"/>
  <c r="J231" i="1" l="1"/>
  <c r="J232" i="1"/>
  <c r="J235" i="1"/>
  <c r="J229" i="1"/>
  <c r="J234" i="1"/>
  <c r="J225" i="1"/>
  <c r="J227" i="1"/>
  <c r="A1015" i="4"/>
  <c r="J1016" i="4"/>
  <c r="E1015" i="4" s="1"/>
  <c r="F220" i="1" s="1"/>
  <c r="D1012" i="4"/>
  <c r="C1012" i="4"/>
  <c r="B1012" i="4"/>
  <c r="A1012" i="4"/>
  <c r="J1013" i="4"/>
  <c r="E1012" i="4" s="1"/>
  <c r="F219" i="1" s="1"/>
  <c r="D1009" i="4"/>
  <c r="C1009" i="4"/>
  <c r="B1009" i="4"/>
  <c r="A1009" i="4"/>
  <c r="J1010" i="4"/>
  <c r="E1009" i="4" s="1"/>
  <c r="F218" i="1" s="1"/>
  <c r="D1006" i="4"/>
  <c r="C1006" i="4"/>
  <c r="B1006" i="4"/>
  <c r="A1006" i="4"/>
  <c r="J1007" i="4"/>
  <c r="E1006" i="4" s="1"/>
  <c r="F217" i="1" s="1"/>
  <c r="D1003" i="4"/>
  <c r="C1003" i="4"/>
  <c r="B1003" i="4"/>
  <c r="A1003" i="4"/>
  <c r="J1004" i="4"/>
  <c r="E1003" i="4" s="1"/>
  <c r="F216" i="1" s="1"/>
  <c r="H217" i="1"/>
  <c r="I217" i="1" s="1"/>
  <c r="H218" i="1"/>
  <c r="I218" i="1" s="1"/>
  <c r="H216" i="1"/>
  <c r="I216" i="1" s="1"/>
  <c r="J218" i="1" l="1"/>
  <c r="J216" i="1"/>
  <c r="J217" i="1"/>
  <c r="D1000" i="4"/>
  <c r="C1000" i="4"/>
  <c r="B1000" i="4"/>
  <c r="A1000" i="4"/>
  <c r="J1001" i="4"/>
  <c r="E1000" i="4" s="1"/>
  <c r="F215" i="1" s="1"/>
  <c r="D997" i="4"/>
  <c r="C997" i="4"/>
  <c r="B997" i="4"/>
  <c r="A997" i="4"/>
  <c r="J998" i="4"/>
  <c r="E997" i="4" s="1"/>
  <c r="F214" i="1" s="1"/>
  <c r="D994" i="4"/>
  <c r="C994" i="4"/>
  <c r="B994" i="4"/>
  <c r="A994" i="4"/>
  <c r="J995" i="4"/>
  <c r="E994" i="4" s="1"/>
  <c r="F213" i="1" s="1"/>
  <c r="D991" i="4"/>
  <c r="C991" i="4"/>
  <c r="B991" i="4"/>
  <c r="A991" i="4"/>
  <c r="J992" i="4"/>
  <c r="E991" i="4" s="1"/>
  <c r="F212" i="1" s="1"/>
  <c r="D988" i="4"/>
  <c r="C988" i="4"/>
  <c r="B988" i="4"/>
  <c r="A988" i="4"/>
  <c r="J989" i="4"/>
  <c r="E988" i="4" s="1"/>
  <c r="F211" i="1" s="1"/>
  <c r="D985" i="4"/>
  <c r="C985" i="4"/>
  <c r="B985" i="4"/>
  <c r="A985" i="4"/>
  <c r="J986" i="4"/>
  <c r="E985" i="4" s="1"/>
  <c r="F210" i="1" s="1"/>
  <c r="D982" i="4"/>
  <c r="C982" i="4"/>
  <c r="B982" i="4"/>
  <c r="A982" i="4"/>
  <c r="J983" i="4"/>
  <c r="E982" i="4" s="1"/>
  <c r="F209" i="1" s="1"/>
  <c r="C979" i="4"/>
  <c r="D979" i="4"/>
  <c r="B979" i="4"/>
  <c r="A979" i="4"/>
  <c r="J980" i="4"/>
  <c r="E979" i="4" s="1"/>
  <c r="F208" i="1" s="1"/>
  <c r="C977" i="4"/>
  <c r="A977" i="4"/>
  <c r="H212" i="1"/>
  <c r="I212" i="1" s="1"/>
  <c r="H213" i="1"/>
  <c r="I213" i="1" s="1"/>
  <c r="H211" i="1"/>
  <c r="I211" i="1" s="1"/>
  <c r="J212" i="1" l="1"/>
  <c r="J213" i="1"/>
  <c r="J211" i="1"/>
  <c r="J960" i="4"/>
  <c r="J959" i="4"/>
  <c r="J948" i="4"/>
  <c r="J958" i="4"/>
  <c r="J957" i="4"/>
  <c r="J956" i="4"/>
  <c r="J955" i="4"/>
  <c r="J954" i="4"/>
  <c r="J953" i="4"/>
  <c r="J952" i="4"/>
  <c r="J951" i="4"/>
  <c r="J950" i="4"/>
  <c r="J944" i="4"/>
  <c r="J945" i="4"/>
  <c r="J946" i="4"/>
  <c r="J947" i="4"/>
  <c r="J941" i="4"/>
  <c r="J942" i="4"/>
  <c r="J943" i="4"/>
  <c r="J939" i="4"/>
  <c r="J940" i="4"/>
  <c r="J937" i="4"/>
  <c r="J936" i="4"/>
  <c r="J935" i="4"/>
  <c r="J933" i="4"/>
  <c r="J929" i="4"/>
  <c r="J928" i="4"/>
  <c r="J926" i="4"/>
  <c r="J925" i="4"/>
  <c r="J924" i="4"/>
  <c r="J923" i="4"/>
  <c r="J920" i="4"/>
  <c r="J921" i="4"/>
  <c r="J919" i="4"/>
  <c r="J922" i="4"/>
  <c r="J918" i="4"/>
  <c r="J931" i="4"/>
  <c r="J927" i="4"/>
  <c r="J932" i="4"/>
  <c r="J938" i="4"/>
  <c r="J949" i="4"/>
  <c r="H214" i="1"/>
  <c r="I214" i="1" s="1"/>
  <c r="J214" i="1" s="1"/>
  <c r="H215" i="1"/>
  <c r="I215" i="1" s="1"/>
  <c r="J215" i="1" s="1"/>
  <c r="H219" i="1"/>
  <c r="I219" i="1" s="1"/>
  <c r="J219" i="1" s="1"/>
  <c r="H220" i="1"/>
  <c r="I220" i="1" s="1"/>
  <c r="J220" i="1" s="1"/>
  <c r="H221" i="1"/>
  <c r="I221" i="1" s="1"/>
  <c r="J221" i="1" s="1"/>
  <c r="H222" i="1"/>
  <c r="I222" i="1" s="1"/>
  <c r="J222" i="1" s="1"/>
  <c r="H223" i="1"/>
  <c r="I223" i="1" s="1"/>
  <c r="J223" i="1" s="1"/>
  <c r="H224" i="1"/>
  <c r="I224" i="1" s="1"/>
  <c r="J224" i="1" s="1"/>
  <c r="H226" i="1"/>
  <c r="I226" i="1" s="1"/>
  <c r="J226" i="1" s="1"/>
  <c r="H228" i="1"/>
  <c r="I228" i="1" s="1"/>
  <c r="J228" i="1" s="1"/>
  <c r="H230" i="1"/>
  <c r="I230" i="1" s="1"/>
  <c r="J230" i="1" s="1"/>
  <c r="H233" i="1"/>
  <c r="I233" i="1" s="1"/>
  <c r="J233" i="1" s="1"/>
  <c r="H236" i="1"/>
  <c r="I236" i="1" s="1"/>
  <c r="J236" i="1" s="1"/>
  <c r="H237" i="1"/>
  <c r="I237" i="1" s="1"/>
  <c r="J237" i="1" s="1"/>
  <c r="H238" i="1"/>
  <c r="I238" i="1" s="1"/>
  <c r="J238" i="1" s="1"/>
  <c r="H239" i="1"/>
  <c r="I239" i="1" s="1"/>
  <c r="J239" i="1" s="1"/>
  <c r="C974" i="4"/>
  <c r="D974" i="4"/>
  <c r="B974" i="4"/>
  <c r="A974" i="4"/>
  <c r="D971" i="4"/>
  <c r="C971" i="4"/>
  <c r="B971" i="4"/>
  <c r="A971" i="4"/>
  <c r="D968" i="4"/>
  <c r="C968" i="4"/>
  <c r="B968" i="4"/>
  <c r="A968" i="4"/>
  <c r="C965" i="4"/>
  <c r="D965" i="4"/>
  <c r="B965" i="4"/>
  <c r="A965" i="4"/>
  <c r="C962" i="4" l="1"/>
  <c r="D962" i="4"/>
  <c r="B962" i="4"/>
  <c r="A962" i="4"/>
  <c r="J934" i="4"/>
  <c r="C915" i="4"/>
  <c r="C916" i="4"/>
  <c r="D916" i="4"/>
  <c r="B916" i="4"/>
  <c r="A916" i="4"/>
  <c r="J917" i="4"/>
  <c r="E916" i="4" l="1"/>
  <c r="F200" i="1" s="1"/>
  <c r="C896" i="4"/>
  <c r="D896" i="4"/>
  <c r="B896" i="4"/>
  <c r="A896" i="4"/>
  <c r="J913" i="4"/>
  <c r="J912" i="4"/>
  <c r="J911" i="4"/>
  <c r="J910" i="4"/>
  <c r="J909" i="4"/>
  <c r="J908" i="4"/>
  <c r="J907" i="4"/>
  <c r="J906" i="4"/>
  <c r="J905" i="4"/>
  <c r="J904" i="4"/>
  <c r="J903" i="4"/>
  <c r="J902" i="4"/>
  <c r="J901" i="4"/>
  <c r="J900" i="4"/>
  <c r="J899" i="4"/>
  <c r="J898" i="4"/>
  <c r="J897" i="4"/>
  <c r="C877" i="4"/>
  <c r="D877" i="4"/>
  <c r="B877" i="4"/>
  <c r="A877" i="4"/>
  <c r="J894" i="4"/>
  <c r="J893" i="4"/>
  <c r="J892" i="4"/>
  <c r="J891" i="4"/>
  <c r="J890" i="4"/>
  <c r="J889" i="4"/>
  <c r="J888" i="4"/>
  <c r="J887" i="4"/>
  <c r="J886" i="4"/>
  <c r="J885" i="4"/>
  <c r="J884" i="4"/>
  <c r="J883" i="4"/>
  <c r="J882" i="4"/>
  <c r="J881" i="4"/>
  <c r="J880" i="4"/>
  <c r="J879" i="4"/>
  <c r="J878" i="4"/>
  <c r="J871" i="4"/>
  <c r="J872" i="4"/>
  <c r="J873" i="4"/>
  <c r="J874" i="4"/>
  <c r="J875" i="4"/>
  <c r="J862" i="4"/>
  <c r="J863" i="4"/>
  <c r="J864" i="4"/>
  <c r="J865" i="4"/>
  <c r="J866" i="4"/>
  <c r="J867" i="4"/>
  <c r="J868" i="4"/>
  <c r="J869" i="4"/>
  <c r="J870" i="4"/>
  <c r="E966" i="4" l="1"/>
  <c r="J966" i="4" s="1"/>
  <c r="E965" i="4" s="1"/>
  <c r="F202" i="1" s="1"/>
  <c r="E963" i="4"/>
  <c r="J963" i="4" s="1"/>
  <c r="E962" i="4" s="1"/>
  <c r="F201" i="1" s="1"/>
  <c r="E896" i="4"/>
  <c r="E877" i="4"/>
  <c r="F197" i="1" s="1"/>
  <c r="C858" i="4"/>
  <c r="D858" i="4"/>
  <c r="B858" i="4"/>
  <c r="A858" i="4"/>
  <c r="J861" i="4"/>
  <c r="J860" i="4"/>
  <c r="J859" i="4"/>
  <c r="C857" i="4"/>
  <c r="F198" i="1" l="1"/>
  <c r="E969" i="4"/>
  <c r="J969" i="4" s="1"/>
  <c r="E968" i="4" s="1"/>
  <c r="F203" i="1" s="1"/>
  <c r="E975" i="4"/>
  <c r="J975" i="4" s="1"/>
  <c r="E974" i="4" s="1"/>
  <c r="F205" i="1" s="1"/>
  <c r="E972" i="4"/>
  <c r="J972" i="4" s="1"/>
  <c r="E971" i="4" s="1"/>
  <c r="F204" i="1" s="1"/>
  <c r="E858" i="4"/>
  <c r="F196" i="1" s="1"/>
  <c r="H196" i="1"/>
  <c r="I196" i="1" s="1"/>
  <c r="C847" i="4"/>
  <c r="D847" i="4"/>
  <c r="B847" i="4"/>
  <c r="A847" i="4"/>
  <c r="J850" i="4"/>
  <c r="J849" i="4"/>
  <c r="J848" i="4"/>
  <c r="J844" i="4"/>
  <c r="J845" i="4"/>
  <c r="J843" i="4"/>
  <c r="C842" i="4"/>
  <c r="D842" i="4"/>
  <c r="B842" i="4"/>
  <c r="A842" i="4"/>
  <c r="C841" i="4"/>
  <c r="H192" i="1"/>
  <c r="I192" i="1" s="1"/>
  <c r="H191" i="1"/>
  <c r="I191" i="1" s="1"/>
  <c r="C789" i="4"/>
  <c r="D789" i="4"/>
  <c r="B789" i="4"/>
  <c r="A789" i="4"/>
  <c r="J788" i="4"/>
  <c r="J786" i="4"/>
  <c r="J787" i="4"/>
  <c r="J785" i="4"/>
  <c r="J784" i="4"/>
  <c r="J783" i="4"/>
  <c r="J779" i="4"/>
  <c r="J780" i="4"/>
  <c r="J781" i="4"/>
  <c r="C777" i="4"/>
  <c r="D777" i="4"/>
  <c r="B777" i="4"/>
  <c r="A777" i="4"/>
  <c r="H176" i="1"/>
  <c r="I176" i="1" s="1"/>
  <c r="H175" i="1"/>
  <c r="I175" i="1" s="1"/>
  <c r="J810" i="4"/>
  <c r="J809" i="4"/>
  <c r="J808" i="4"/>
  <c r="J807" i="4"/>
  <c r="J805" i="4"/>
  <c r="J801" i="4"/>
  <c r="J800" i="4"/>
  <c r="J803" i="4"/>
  <c r="J804" i="4"/>
  <c r="J794" i="4"/>
  <c r="J795" i="4"/>
  <c r="J796" i="4"/>
  <c r="J797" i="4"/>
  <c r="J799" i="4"/>
  <c r="C792" i="4"/>
  <c r="D792" i="4"/>
  <c r="B792" i="4"/>
  <c r="A792" i="4"/>
  <c r="C774" i="4"/>
  <c r="D774" i="4"/>
  <c r="B774" i="4"/>
  <c r="A774" i="4"/>
  <c r="C771" i="4"/>
  <c r="D771" i="4"/>
  <c r="B771" i="4"/>
  <c r="A771" i="4"/>
  <c r="H174" i="1"/>
  <c r="I174" i="1" s="1"/>
  <c r="H173" i="1"/>
  <c r="I173" i="1" s="1"/>
  <c r="E847" i="4" l="1"/>
  <c r="F192" i="1" s="1"/>
  <c r="J192" i="1" s="1"/>
  <c r="J196" i="1"/>
  <c r="E842" i="4"/>
  <c r="F191" i="1" s="1"/>
  <c r="J191" i="1" s="1"/>
  <c r="E777" i="4"/>
  <c r="E790" i="4" s="1"/>
  <c r="J790" i="4" s="1"/>
  <c r="E789" i="4" s="1"/>
  <c r="F176" i="1" s="1"/>
  <c r="J176" i="1" s="1"/>
  <c r="E792" i="4"/>
  <c r="F177" i="1" s="1"/>
  <c r="J767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C753" i="4"/>
  <c r="D753" i="4"/>
  <c r="B753" i="4"/>
  <c r="A753" i="4"/>
  <c r="J754" i="4"/>
  <c r="C736" i="4"/>
  <c r="A735" i="4"/>
  <c r="C735" i="4"/>
  <c r="C734" i="4"/>
  <c r="A734" i="4"/>
  <c r="H210" i="1"/>
  <c r="I210" i="1" s="1"/>
  <c r="J210" i="1" s="1"/>
  <c r="H209" i="1"/>
  <c r="I209" i="1" s="1"/>
  <c r="J209" i="1" s="1"/>
  <c r="H208" i="1"/>
  <c r="I208" i="1" s="1"/>
  <c r="J208" i="1" s="1"/>
  <c r="H205" i="1"/>
  <c r="I205" i="1" s="1"/>
  <c r="J205" i="1" s="1"/>
  <c r="H204" i="1"/>
  <c r="I204" i="1" s="1"/>
  <c r="J204" i="1" s="1"/>
  <c r="H203" i="1"/>
  <c r="I203" i="1" s="1"/>
  <c r="J203" i="1" s="1"/>
  <c r="H202" i="1"/>
  <c r="I202" i="1" s="1"/>
  <c r="J202" i="1" s="1"/>
  <c r="H201" i="1"/>
  <c r="I201" i="1" s="1"/>
  <c r="J201" i="1" s="1"/>
  <c r="H200" i="1"/>
  <c r="I200" i="1" s="1"/>
  <c r="J200" i="1" s="1"/>
  <c r="H198" i="1"/>
  <c r="I198" i="1" s="1"/>
  <c r="J198" i="1" s="1"/>
  <c r="H197" i="1"/>
  <c r="I197" i="1" s="1"/>
  <c r="J197" i="1" s="1"/>
  <c r="H177" i="1"/>
  <c r="I177" i="1" s="1"/>
  <c r="H172" i="1"/>
  <c r="I172" i="1" s="1"/>
  <c r="J206" i="1" l="1"/>
  <c r="E753" i="4"/>
  <c r="E772" i="4" s="1"/>
  <c r="J772" i="4" s="1"/>
  <c r="E771" i="4" s="1"/>
  <c r="F173" i="1" s="1"/>
  <c r="J173" i="1" s="1"/>
  <c r="J177" i="1"/>
  <c r="F175" i="1"/>
  <c r="J175" i="1" s="1"/>
  <c r="H59" i="6"/>
  <c r="H58" i="6"/>
  <c r="H57" i="6"/>
  <c r="H56" i="6"/>
  <c r="H55" i="6"/>
  <c r="H50" i="6"/>
  <c r="H49" i="6"/>
  <c r="H48" i="6"/>
  <c r="H47" i="6"/>
  <c r="H46" i="6"/>
  <c r="H45" i="6"/>
  <c r="E125" i="1"/>
  <c r="H40" i="6"/>
  <c r="H39" i="6"/>
  <c r="H38" i="6"/>
  <c r="H37" i="6"/>
  <c r="H36" i="6"/>
  <c r="H35" i="6"/>
  <c r="H34" i="6" l="1"/>
  <c r="F172" i="1"/>
  <c r="J172" i="1" s="1"/>
  <c r="E775" i="4"/>
  <c r="J775" i="4" s="1"/>
  <c r="E774" i="4" s="1"/>
  <c r="F174" i="1" s="1"/>
  <c r="J174" i="1" s="1"/>
  <c r="H20" i="6"/>
  <c r="H23" i="6"/>
  <c r="H22" i="6"/>
  <c r="H21" i="6"/>
  <c r="H19" i="6"/>
  <c r="J318" i="4"/>
  <c r="J169" i="1" l="1"/>
  <c r="J296" i="4"/>
  <c r="J276" i="4"/>
  <c r="J80" i="4"/>
  <c r="J81" i="4"/>
  <c r="J82" i="4"/>
  <c r="J83" i="4"/>
  <c r="J84" i="4"/>
  <c r="J42" i="4"/>
  <c r="J43" i="4"/>
  <c r="J44" i="4"/>
  <c r="J62" i="4"/>
  <c r="J63" i="4"/>
  <c r="J64" i="4"/>
  <c r="J65" i="4"/>
  <c r="J260" i="4"/>
  <c r="J166" i="4"/>
  <c r="J165" i="4"/>
  <c r="J164" i="4"/>
  <c r="J163" i="4"/>
  <c r="J162" i="4"/>
  <c r="J161" i="4"/>
  <c r="J160" i="4"/>
  <c r="J159" i="4"/>
  <c r="J158" i="4"/>
  <c r="J157" i="4"/>
  <c r="J156" i="4"/>
  <c r="J155" i="4"/>
  <c r="J142" i="4"/>
  <c r="J223" i="4"/>
  <c r="J236" i="4"/>
  <c r="J139" i="4"/>
  <c r="J138" i="4"/>
  <c r="J591" i="4"/>
  <c r="C539" i="4"/>
  <c r="D539" i="4"/>
  <c r="B539" i="4"/>
  <c r="A539" i="4"/>
  <c r="J540" i="4"/>
  <c r="E539" i="4" s="1"/>
  <c r="F82" i="1" s="1"/>
  <c r="J583" i="4"/>
  <c r="J575" i="4"/>
  <c r="J574" i="4"/>
  <c r="J573" i="4"/>
  <c r="A572" i="4"/>
  <c r="J571" i="4"/>
  <c r="C572" i="4"/>
  <c r="D572" i="4"/>
  <c r="B572" i="4"/>
  <c r="D552" i="4"/>
  <c r="C552" i="4"/>
  <c r="B552" i="4"/>
  <c r="A552" i="4"/>
  <c r="J553" i="4"/>
  <c r="E552" i="4" s="1"/>
  <c r="F86" i="1" s="1"/>
  <c r="J551" i="4"/>
  <c r="E550" i="4" s="1"/>
  <c r="F85" i="1" s="1"/>
  <c r="C550" i="4"/>
  <c r="D550" i="4"/>
  <c r="B550" i="4"/>
  <c r="A550" i="4"/>
  <c r="J494" i="4"/>
  <c r="J528" i="4"/>
  <c r="J529" i="4" s="1"/>
  <c r="E527" i="4" s="1"/>
  <c r="F75" i="1" s="1"/>
  <c r="C527" i="4"/>
  <c r="D527" i="4"/>
  <c r="B527" i="4"/>
  <c r="A527" i="4"/>
  <c r="J496" i="4"/>
  <c r="E495" i="4" s="1"/>
  <c r="F63" i="1" s="1"/>
  <c r="C495" i="4"/>
  <c r="D495" i="4"/>
  <c r="B495" i="4"/>
  <c r="A495" i="4"/>
  <c r="J285" i="4"/>
  <c r="J286" i="4"/>
  <c r="J287" i="4"/>
  <c r="J288" i="4"/>
  <c r="J289" i="4"/>
  <c r="J290" i="4"/>
  <c r="J291" i="4"/>
  <c r="J292" i="4"/>
  <c r="J293" i="4"/>
  <c r="J294" i="4"/>
  <c r="J295" i="4"/>
  <c r="J297" i="4"/>
  <c r="E572" i="4" l="1"/>
  <c r="F93" i="1" s="1"/>
  <c r="J249" i="4"/>
  <c r="J250" i="4"/>
  <c r="J251" i="4"/>
  <c r="J252" i="4"/>
  <c r="J253" i="4"/>
  <c r="J254" i="4"/>
  <c r="J255" i="4"/>
  <c r="J256" i="4"/>
  <c r="J257" i="4"/>
  <c r="J258" i="4"/>
  <c r="J259" i="4"/>
  <c r="J261" i="4"/>
  <c r="J235" i="4" l="1"/>
  <c r="J234" i="4"/>
  <c r="J233" i="4"/>
  <c r="J232" i="4"/>
  <c r="J231" i="4"/>
  <c r="J230" i="4"/>
  <c r="J229" i="4"/>
  <c r="J228" i="4"/>
  <c r="J227" i="4"/>
  <c r="J226" i="4"/>
  <c r="J225" i="4"/>
  <c r="J224" i="4"/>
  <c r="J212" i="4"/>
  <c r="J213" i="4"/>
  <c r="J214" i="4"/>
  <c r="J215" i="4"/>
  <c r="J216" i="4"/>
  <c r="J217" i="4"/>
  <c r="J218" i="4"/>
  <c r="J219" i="4"/>
  <c r="J220" i="4"/>
  <c r="J221" i="4"/>
  <c r="J222" i="4"/>
  <c r="J275" i="4"/>
  <c r="J274" i="4"/>
  <c r="J269" i="4"/>
  <c r="J273" i="4"/>
  <c r="J272" i="4"/>
  <c r="J271" i="4"/>
  <c r="J270" i="4"/>
  <c r="J244" i="4"/>
  <c r="J243" i="4"/>
  <c r="J242" i="4"/>
  <c r="J280" i="4"/>
  <c r="J279" i="4"/>
  <c r="J278" i="4"/>
  <c r="J277" i="4"/>
  <c r="J513" i="4"/>
  <c r="C511" i="4"/>
  <c r="D511" i="4"/>
  <c r="B511" i="4"/>
  <c r="A511" i="4"/>
  <c r="J512" i="4"/>
  <c r="J509" i="4"/>
  <c r="C16" i="4"/>
  <c r="D16" i="4"/>
  <c r="B16" i="4"/>
  <c r="A16" i="4"/>
  <c r="J514" i="4" l="1"/>
  <c r="E511" i="4" s="1"/>
  <c r="F69" i="1" s="1"/>
  <c r="C731" i="4" l="1"/>
  <c r="D731" i="4"/>
  <c r="B731" i="4"/>
  <c r="A731" i="4"/>
  <c r="J732" i="4"/>
  <c r="E731" i="4" s="1"/>
  <c r="F167" i="1" s="1"/>
  <c r="J730" i="4"/>
  <c r="J729" i="4"/>
  <c r="C727" i="4"/>
  <c r="D727" i="4"/>
  <c r="B727" i="4"/>
  <c r="A727" i="4"/>
  <c r="J728" i="4"/>
  <c r="C726" i="4"/>
  <c r="A726" i="4"/>
  <c r="E727" i="4" l="1"/>
  <c r="F166" i="1" s="1"/>
  <c r="C712" i="4"/>
  <c r="D712" i="4"/>
  <c r="B712" i="4"/>
  <c r="A712" i="4"/>
  <c r="J713" i="4"/>
  <c r="E712" i="4" s="1"/>
  <c r="F159" i="1" s="1"/>
  <c r="C710" i="4"/>
  <c r="D710" i="4"/>
  <c r="B710" i="4"/>
  <c r="A710" i="4"/>
  <c r="J711" i="4"/>
  <c r="E710" i="4" s="1"/>
  <c r="F158" i="1" s="1"/>
  <c r="C721" i="4" l="1"/>
  <c r="D721" i="4"/>
  <c r="B721" i="4"/>
  <c r="A721" i="4"/>
  <c r="J722" i="4"/>
  <c r="E721" i="4" s="1"/>
  <c r="F163" i="1" s="1"/>
  <c r="A719" i="4"/>
  <c r="J720" i="4"/>
  <c r="E719" i="4" s="1"/>
  <c r="F162" i="1" s="1"/>
  <c r="J718" i="4"/>
  <c r="C716" i="4"/>
  <c r="D716" i="4"/>
  <c r="B716" i="4"/>
  <c r="A716" i="4"/>
  <c r="J717" i="4"/>
  <c r="C714" i="4"/>
  <c r="D714" i="4"/>
  <c r="B714" i="4"/>
  <c r="A714" i="4"/>
  <c r="J715" i="4"/>
  <c r="E714" i="4" s="1"/>
  <c r="F160" i="1" s="1"/>
  <c r="C708" i="4"/>
  <c r="D708" i="4"/>
  <c r="B708" i="4"/>
  <c r="A708" i="4"/>
  <c r="J709" i="4"/>
  <c r="E708" i="4" s="1"/>
  <c r="F157" i="1" s="1"/>
  <c r="C706" i="4"/>
  <c r="D706" i="4"/>
  <c r="B706" i="4"/>
  <c r="A706" i="4"/>
  <c r="J707" i="4"/>
  <c r="E706" i="4" s="1"/>
  <c r="F156" i="1" s="1"/>
  <c r="A704" i="4"/>
  <c r="J705" i="4"/>
  <c r="E704" i="4" s="1"/>
  <c r="F155" i="1" s="1"/>
  <c r="C703" i="4"/>
  <c r="C701" i="4"/>
  <c r="D701" i="4"/>
  <c r="B701" i="4"/>
  <c r="A701" i="4"/>
  <c r="J702" i="4"/>
  <c r="E701" i="4" s="1"/>
  <c r="F153" i="1" s="1"/>
  <c r="D699" i="4"/>
  <c r="C699" i="4"/>
  <c r="B699" i="4"/>
  <c r="A699" i="4"/>
  <c r="J700" i="4"/>
  <c r="E699" i="4" s="1"/>
  <c r="F152" i="1" s="1"/>
  <c r="C697" i="4"/>
  <c r="D697" i="4"/>
  <c r="B697" i="4"/>
  <c r="A697" i="4"/>
  <c r="J698" i="4"/>
  <c r="E697" i="4" s="1"/>
  <c r="F151" i="1" s="1"/>
  <c r="C696" i="4"/>
  <c r="J315" i="4"/>
  <c r="J316" i="4"/>
  <c r="J317" i="4"/>
  <c r="C694" i="4"/>
  <c r="D694" i="4"/>
  <c r="B694" i="4"/>
  <c r="A694" i="4"/>
  <c r="J695" i="4"/>
  <c r="E694" i="4" s="1"/>
  <c r="F149" i="1" s="1"/>
  <c r="A692" i="4"/>
  <c r="J693" i="4"/>
  <c r="E692" i="4" s="1"/>
  <c r="F148" i="1" s="1"/>
  <c r="C690" i="4"/>
  <c r="D690" i="4"/>
  <c r="B690" i="4"/>
  <c r="A690" i="4"/>
  <c r="J691" i="4"/>
  <c r="E690" i="4" s="1"/>
  <c r="F147" i="1" s="1"/>
  <c r="C689" i="4"/>
  <c r="C687" i="4"/>
  <c r="D687" i="4"/>
  <c r="B687" i="4"/>
  <c r="A687" i="4"/>
  <c r="C692" i="4"/>
  <c r="D692" i="4"/>
  <c r="B692" i="4"/>
  <c r="J688" i="4"/>
  <c r="E687" i="4" s="1"/>
  <c r="F145" i="1" s="1"/>
  <c r="C685" i="4"/>
  <c r="D685" i="4"/>
  <c r="B685" i="4"/>
  <c r="A685" i="4"/>
  <c r="J686" i="4"/>
  <c r="E685" i="4" s="1"/>
  <c r="F144" i="1" s="1"/>
  <c r="C683" i="4"/>
  <c r="D683" i="4"/>
  <c r="B683" i="4"/>
  <c r="A683" i="4"/>
  <c r="J684" i="4"/>
  <c r="E683" i="4" s="1"/>
  <c r="F143" i="1" s="1"/>
  <c r="A681" i="4"/>
  <c r="J682" i="4"/>
  <c r="E681" i="4" s="1"/>
  <c r="F142" i="1" s="1"/>
  <c r="C679" i="4"/>
  <c r="D679" i="4"/>
  <c r="B679" i="4"/>
  <c r="A679" i="4"/>
  <c r="J680" i="4"/>
  <c r="E679" i="4" s="1"/>
  <c r="F141" i="1" s="1"/>
  <c r="C677" i="4"/>
  <c r="D677" i="4"/>
  <c r="B677" i="4"/>
  <c r="A677" i="4"/>
  <c r="J678" i="4"/>
  <c r="E677" i="4" s="1"/>
  <c r="F140" i="1" s="1"/>
  <c r="A675" i="4"/>
  <c r="J676" i="4"/>
  <c r="E675" i="4" s="1"/>
  <c r="F139" i="1" s="1"/>
  <c r="A673" i="4"/>
  <c r="J674" i="4"/>
  <c r="E673" i="4" s="1"/>
  <c r="F138" i="1" s="1"/>
  <c r="C671" i="4"/>
  <c r="D671" i="4"/>
  <c r="B671" i="4"/>
  <c r="A671" i="4"/>
  <c r="J672" i="4"/>
  <c r="E671" i="4" s="1"/>
  <c r="F137" i="1" s="1"/>
  <c r="C669" i="4"/>
  <c r="D669" i="4"/>
  <c r="B669" i="4"/>
  <c r="A669" i="4"/>
  <c r="J670" i="4"/>
  <c r="E669" i="4" s="1"/>
  <c r="F136" i="1" s="1"/>
  <c r="C667" i="4"/>
  <c r="D667" i="4"/>
  <c r="B667" i="4"/>
  <c r="A667" i="4"/>
  <c r="J668" i="4"/>
  <c r="E667" i="4" s="1"/>
  <c r="F135" i="1" s="1"/>
  <c r="C665" i="4"/>
  <c r="D665" i="4"/>
  <c r="B665" i="4"/>
  <c r="A665" i="4"/>
  <c r="J666" i="4"/>
  <c r="E665" i="4" s="1"/>
  <c r="F134" i="1" s="1"/>
  <c r="C663" i="4"/>
  <c r="D663" i="4"/>
  <c r="B663" i="4"/>
  <c r="A663" i="4"/>
  <c r="J664" i="4"/>
  <c r="E663" i="4" s="1"/>
  <c r="F133" i="1" s="1"/>
  <c r="C661" i="4"/>
  <c r="D661" i="4"/>
  <c r="B661" i="4"/>
  <c r="A661" i="4"/>
  <c r="J662" i="4"/>
  <c r="E661" i="4" s="1"/>
  <c r="F132" i="1" s="1"/>
  <c r="C659" i="4"/>
  <c r="D659" i="4"/>
  <c r="B659" i="4"/>
  <c r="A659" i="4"/>
  <c r="J660" i="4"/>
  <c r="E659" i="4" s="1"/>
  <c r="F131" i="1" s="1"/>
  <c r="C657" i="4"/>
  <c r="D657" i="4"/>
  <c r="B657" i="4"/>
  <c r="A657" i="4"/>
  <c r="J658" i="4"/>
  <c r="E657" i="4" s="1"/>
  <c r="F130" i="1" s="1"/>
  <c r="C655" i="4"/>
  <c r="D655" i="4"/>
  <c r="B655" i="4"/>
  <c r="A655" i="4"/>
  <c r="J656" i="4"/>
  <c r="E655" i="4" s="1"/>
  <c r="F129" i="1" s="1"/>
  <c r="C654" i="4"/>
  <c r="C652" i="4"/>
  <c r="D652" i="4"/>
  <c r="B652" i="4"/>
  <c r="A652" i="4"/>
  <c r="J653" i="4"/>
  <c r="E652" i="4" s="1"/>
  <c r="F127" i="1" s="1"/>
  <c r="A650" i="4"/>
  <c r="J651" i="4"/>
  <c r="E650" i="4" s="1"/>
  <c r="F126" i="1" s="1"/>
  <c r="C648" i="4"/>
  <c r="D648" i="4"/>
  <c r="B648" i="4"/>
  <c r="A648" i="4"/>
  <c r="J649" i="4"/>
  <c r="E648" i="4" s="1"/>
  <c r="F125" i="1" s="1"/>
  <c r="A646" i="4"/>
  <c r="J647" i="4"/>
  <c r="E646" i="4" s="1"/>
  <c r="F124" i="1" s="1"/>
  <c r="C644" i="4"/>
  <c r="D644" i="4"/>
  <c r="B644" i="4"/>
  <c r="A644" i="4"/>
  <c r="J645" i="4"/>
  <c r="E644" i="4" s="1"/>
  <c r="F123" i="1" s="1"/>
  <c r="C642" i="4"/>
  <c r="D642" i="4"/>
  <c r="B642" i="4"/>
  <c r="A642" i="4"/>
  <c r="J643" i="4"/>
  <c r="E642" i="4" s="1"/>
  <c r="F122" i="1" s="1"/>
  <c r="J641" i="4"/>
  <c r="E640" i="4" s="1"/>
  <c r="F121" i="1" s="1"/>
  <c r="C640" i="4"/>
  <c r="D640" i="4"/>
  <c r="B640" i="4"/>
  <c r="A640" i="4"/>
  <c r="C638" i="4"/>
  <c r="D638" i="4"/>
  <c r="B638" i="4"/>
  <c r="A638" i="4"/>
  <c r="J639" i="4"/>
  <c r="E638" i="4" s="1"/>
  <c r="F120" i="1" s="1"/>
  <c r="C636" i="4"/>
  <c r="D636" i="4"/>
  <c r="B636" i="4"/>
  <c r="A636" i="4"/>
  <c r="J637" i="4"/>
  <c r="E636" i="4" s="1"/>
  <c r="F119" i="1" s="1"/>
  <c r="C634" i="4"/>
  <c r="D634" i="4"/>
  <c r="B634" i="4"/>
  <c r="A634" i="4"/>
  <c r="J635" i="4"/>
  <c r="E634" i="4" s="1"/>
  <c r="F118" i="1" s="1"/>
  <c r="C632" i="4"/>
  <c r="D632" i="4"/>
  <c r="B632" i="4"/>
  <c r="A632" i="4"/>
  <c r="J633" i="4"/>
  <c r="E632" i="4" s="1"/>
  <c r="F117" i="1" s="1"/>
  <c r="C630" i="4"/>
  <c r="D630" i="4"/>
  <c r="B630" i="4"/>
  <c r="A630" i="4"/>
  <c r="J631" i="4"/>
  <c r="E630" i="4" s="1"/>
  <c r="F116" i="1" s="1"/>
  <c r="C628" i="4"/>
  <c r="D628" i="4"/>
  <c r="B628" i="4"/>
  <c r="A628" i="4"/>
  <c r="J629" i="4"/>
  <c r="E628" i="4" s="1"/>
  <c r="F115" i="1" s="1"/>
  <c r="C626" i="4"/>
  <c r="D626" i="4"/>
  <c r="B626" i="4"/>
  <c r="A626" i="4"/>
  <c r="J627" i="4"/>
  <c r="E626" i="4" s="1"/>
  <c r="F114" i="1" s="1"/>
  <c r="C624" i="4"/>
  <c r="D624" i="4"/>
  <c r="B624" i="4"/>
  <c r="A624" i="4"/>
  <c r="J625" i="4"/>
  <c r="E624" i="4" s="1"/>
  <c r="F113" i="1" s="1"/>
  <c r="C622" i="4"/>
  <c r="D622" i="4"/>
  <c r="B622" i="4"/>
  <c r="A622" i="4"/>
  <c r="J623" i="4"/>
  <c r="E622" i="4" s="1"/>
  <c r="F112" i="1" s="1"/>
  <c r="C620" i="4"/>
  <c r="D620" i="4"/>
  <c r="B620" i="4"/>
  <c r="A620" i="4"/>
  <c r="J621" i="4"/>
  <c r="E620" i="4" s="1"/>
  <c r="F111" i="1" s="1"/>
  <c r="C618" i="4"/>
  <c r="D618" i="4"/>
  <c r="B618" i="4"/>
  <c r="A618" i="4"/>
  <c r="J619" i="4"/>
  <c r="E618" i="4" s="1"/>
  <c r="F110" i="1" s="1"/>
  <c r="C616" i="4"/>
  <c r="D616" i="4"/>
  <c r="B616" i="4"/>
  <c r="A616" i="4"/>
  <c r="J617" i="4"/>
  <c r="E616" i="4" s="1"/>
  <c r="F109" i="1" s="1"/>
  <c r="C614" i="4"/>
  <c r="D614" i="4"/>
  <c r="B614" i="4"/>
  <c r="A614" i="4"/>
  <c r="J615" i="4"/>
  <c r="E614" i="4" s="1"/>
  <c r="F108" i="1" s="1"/>
  <c r="C612" i="4"/>
  <c r="D612" i="4"/>
  <c r="B612" i="4"/>
  <c r="A612" i="4"/>
  <c r="J613" i="4"/>
  <c r="E612" i="4" s="1"/>
  <c r="F107" i="1" s="1"/>
  <c r="C610" i="4"/>
  <c r="D610" i="4"/>
  <c r="B610" i="4"/>
  <c r="A610" i="4"/>
  <c r="J611" i="4"/>
  <c r="E610" i="4" s="1"/>
  <c r="F106" i="1" s="1"/>
  <c r="A608" i="4"/>
  <c r="J609" i="4"/>
  <c r="E608" i="4" s="1"/>
  <c r="F105" i="1" s="1"/>
  <c r="C606" i="4"/>
  <c r="D606" i="4"/>
  <c r="B606" i="4"/>
  <c r="A606" i="4"/>
  <c r="J607" i="4"/>
  <c r="E606" i="4" s="1"/>
  <c r="F104" i="1" s="1"/>
  <c r="C604" i="4"/>
  <c r="D604" i="4"/>
  <c r="B604" i="4"/>
  <c r="A604" i="4"/>
  <c r="J605" i="4"/>
  <c r="E604" i="4" s="1"/>
  <c r="F103" i="1" s="1"/>
  <c r="C602" i="4"/>
  <c r="D602" i="4"/>
  <c r="B602" i="4"/>
  <c r="A602" i="4"/>
  <c r="J603" i="4"/>
  <c r="E602" i="4" s="1"/>
  <c r="F102" i="1" s="1"/>
  <c r="C600" i="4"/>
  <c r="D600" i="4"/>
  <c r="B600" i="4"/>
  <c r="A600" i="4"/>
  <c r="J601" i="4"/>
  <c r="E600" i="4" s="1"/>
  <c r="F101" i="1" s="1"/>
  <c r="C598" i="4"/>
  <c r="D598" i="4"/>
  <c r="B598" i="4"/>
  <c r="A598" i="4"/>
  <c r="C596" i="4"/>
  <c r="D596" i="4"/>
  <c r="B596" i="4"/>
  <c r="A596" i="4"/>
  <c r="C595" i="4"/>
  <c r="C594" i="4"/>
  <c r="A594" i="4"/>
  <c r="E716" i="4" l="1"/>
  <c r="F161" i="1" s="1"/>
  <c r="C681" i="4"/>
  <c r="D681" i="4"/>
  <c r="B681" i="4"/>
  <c r="D139" i="1"/>
  <c r="C675" i="4" s="1"/>
  <c r="E139" i="1"/>
  <c r="D675" i="4" s="1"/>
  <c r="C139" i="1"/>
  <c r="B675" i="4" s="1"/>
  <c r="A54" i="6"/>
  <c r="H54" i="6"/>
  <c r="G139" i="1" s="1"/>
  <c r="C673" i="4"/>
  <c r="E138" i="1"/>
  <c r="D673" i="4" s="1"/>
  <c r="B673" i="4"/>
  <c r="H44" i="6"/>
  <c r="G138" i="1" s="1"/>
  <c r="A44" i="6"/>
  <c r="A34" i="6"/>
  <c r="D162" i="1"/>
  <c r="C719" i="4" s="1"/>
  <c r="E162" i="1"/>
  <c r="D719" i="4" s="1"/>
  <c r="C162" i="1"/>
  <c r="B719" i="4" s="1"/>
  <c r="A70" i="6"/>
  <c r="G162" i="1"/>
  <c r="D155" i="1" l="1"/>
  <c r="C704" i="4" s="1"/>
  <c r="E155" i="1"/>
  <c r="D704" i="4" s="1"/>
  <c r="C155" i="1"/>
  <c r="B704" i="4" s="1"/>
  <c r="H65" i="6"/>
  <c r="H66" i="6"/>
  <c r="H64" i="6"/>
  <c r="A63" i="6"/>
  <c r="C650" i="4"/>
  <c r="E126" i="1"/>
  <c r="D650" i="4" s="1"/>
  <c r="B650" i="4"/>
  <c r="C646" i="4"/>
  <c r="D646" i="4"/>
  <c r="B646" i="4"/>
  <c r="D105" i="1"/>
  <c r="C608" i="4" s="1"/>
  <c r="E105" i="1"/>
  <c r="D608" i="4" s="1"/>
  <c r="C105" i="1"/>
  <c r="B608" i="4" s="1"/>
  <c r="G105" i="1"/>
  <c r="H63" i="6" l="1"/>
  <c r="G155" i="1" s="1"/>
  <c r="J593" i="4" l="1"/>
  <c r="E592" i="4" s="1"/>
  <c r="F96" i="1" s="1"/>
  <c r="C592" i="4"/>
  <c r="D592" i="4"/>
  <c r="B592" i="4"/>
  <c r="A592" i="4"/>
  <c r="J590" i="4"/>
  <c r="J589" i="4"/>
  <c r="J588" i="4"/>
  <c r="J587" i="4"/>
  <c r="J586" i="4"/>
  <c r="J585" i="4"/>
  <c r="C584" i="4"/>
  <c r="D584" i="4"/>
  <c r="B584" i="4"/>
  <c r="A584" i="4"/>
  <c r="J582" i="4"/>
  <c r="J581" i="4"/>
  <c r="J580" i="4"/>
  <c r="J579" i="4"/>
  <c r="J578" i="4"/>
  <c r="J577" i="4"/>
  <c r="C576" i="4"/>
  <c r="D576" i="4"/>
  <c r="B576" i="4"/>
  <c r="A576" i="4"/>
  <c r="J570" i="4"/>
  <c r="J569" i="4"/>
  <c r="J567" i="4"/>
  <c r="J565" i="4"/>
  <c r="J566" i="4"/>
  <c r="J564" i="4"/>
  <c r="C563" i="4"/>
  <c r="D563" i="4"/>
  <c r="B563" i="4"/>
  <c r="A563" i="4"/>
  <c r="C568" i="4"/>
  <c r="D568" i="4"/>
  <c r="B568" i="4"/>
  <c r="A568" i="4"/>
  <c r="C533" i="4"/>
  <c r="D533" i="4"/>
  <c r="B533" i="4"/>
  <c r="A533" i="4"/>
  <c r="J534" i="4"/>
  <c r="E533" i="4" s="1"/>
  <c r="F78" i="1" s="1"/>
  <c r="C532" i="4"/>
  <c r="J562" i="4"/>
  <c r="E561" i="4" s="1"/>
  <c r="C561" i="4"/>
  <c r="D561" i="4"/>
  <c r="B561" i="4"/>
  <c r="A561" i="4"/>
  <c r="J560" i="4"/>
  <c r="E559" i="4" s="1"/>
  <c r="F89" i="1" s="1"/>
  <c r="C559" i="4"/>
  <c r="D559" i="4"/>
  <c r="B559" i="4"/>
  <c r="A559" i="4"/>
  <c r="J558" i="4"/>
  <c r="E557" i="4" s="1"/>
  <c r="C557" i="4"/>
  <c r="D557" i="4"/>
  <c r="B557" i="4"/>
  <c r="A557" i="4"/>
  <c r="C554" i="4"/>
  <c r="D554" i="4"/>
  <c r="B554" i="4"/>
  <c r="A554" i="4"/>
  <c r="J555" i="4"/>
  <c r="J556" i="4" s="1"/>
  <c r="E554" i="4" s="1"/>
  <c r="J508" i="4"/>
  <c r="C546" i="4"/>
  <c r="B546" i="4"/>
  <c r="A546" i="4"/>
  <c r="J549" i="4"/>
  <c r="J548" i="4"/>
  <c r="J547" i="4"/>
  <c r="D546" i="4"/>
  <c r="C541" i="4"/>
  <c r="D541" i="4"/>
  <c r="B541" i="4"/>
  <c r="A541" i="4"/>
  <c r="J545" i="4"/>
  <c r="J544" i="4"/>
  <c r="J543" i="4"/>
  <c r="J542" i="4"/>
  <c r="A537" i="4"/>
  <c r="J538" i="4"/>
  <c r="E537" i="4" s="1"/>
  <c r="F81" i="1" s="1"/>
  <c r="C536" i="4"/>
  <c r="C535" i="4"/>
  <c r="J531" i="4"/>
  <c r="E530" i="4" s="1"/>
  <c r="F76" i="1" s="1"/>
  <c r="C530" i="4"/>
  <c r="D530" i="4"/>
  <c r="B530" i="4"/>
  <c r="A530" i="4"/>
  <c r="C522" i="4"/>
  <c r="D522" i="4"/>
  <c r="B522" i="4"/>
  <c r="A522" i="4"/>
  <c r="C520" i="4"/>
  <c r="D520" i="4"/>
  <c r="B520" i="4"/>
  <c r="A520" i="4"/>
  <c r="J521" i="4"/>
  <c r="E520" i="4" s="1"/>
  <c r="F73" i="1" s="1"/>
  <c r="C519" i="4"/>
  <c r="C517" i="4"/>
  <c r="D517" i="4"/>
  <c r="B517" i="4"/>
  <c r="A517" i="4"/>
  <c r="C515" i="4"/>
  <c r="D515" i="4"/>
  <c r="B515" i="4"/>
  <c r="A515" i="4"/>
  <c r="J507" i="4"/>
  <c r="E525" i="4" s="1"/>
  <c r="J525" i="4" s="1"/>
  <c r="C505" i="4"/>
  <c r="D505" i="4"/>
  <c r="B505" i="4"/>
  <c r="A505" i="4"/>
  <c r="J503" i="4"/>
  <c r="E523" i="4" s="1"/>
  <c r="J523" i="4" s="1"/>
  <c r="C502" i="4"/>
  <c r="D502" i="4"/>
  <c r="B502" i="4"/>
  <c r="A502" i="4"/>
  <c r="C501" i="4"/>
  <c r="C499" i="4"/>
  <c r="D499" i="4"/>
  <c r="B499" i="4"/>
  <c r="A499" i="4"/>
  <c r="C497" i="4"/>
  <c r="D497" i="4"/>
  <c r="B497" i="4"/>
  <c r="A497" i="4"/>
  <c r="J489" i="4"/>
  <c r="J490" i="4"/>
  <c r="J491" i="4"/>
  <c r="J492" i="4"/>
  <c r="J493" i="4"/>
  <c r="C487" i="4"/>
  <c r="D487" i="4"/>
  <c r="B487" i="4"/>
  <c r="A487" i="4"/>
  <c r="C485" i="4"/>
  <c r="D485" i="4"/>
  <c r="B485" i="4"/>
  <c r="A485" i="4"/>
  <c r="C484" i="4"/>
  <c r="C483" i="4"/>
  <c r="C482" i="4"/>
  <c r="A482" i="4"/>
  <c r="C537" i="4"/>
  <c r="D537" i="4"/>
  <c r="B537" i="4"/>
  <c r="E584" i="4" l="1"/>
  <c r="F95" i="1" s="1"/>
  <c r="E576" i="4"/>
  <c r="F94" i="1" s="1"/>
  <c r="E568" i="4"/>
  <c r="F92" i="1" s="1"/>
  <c r="E563" i="4"/>
  <c r="F91" i="1" s="1"/>
  <c r="F90" i="1"/>
  <c r="F88" i="1"/>
  <c r="F87" i="1"/>
  <c r="E546" i="4"/>
  <c r="F84" i="1" s="1"/>
  <c r="E541" i="4"/>
  <c r="F83" i="1" s="1"/>
  <c r="J504" i="4"/>
  <c r="E502" i="4" s="1"/>
  <c r="F67" i="1" l="1"/>
  <c r="E516" i="4"/>
  <c r="J516" i="4" s="1"/>
  <c r="E515" i="4" s="1"/>
  <c r="F70" i="1" s="1"/>
  <c r="J464" i="4"/>
  <c r="J465" i="4"/>
  <c r="J466" i="4"/>
  <c r="J467" i="4"/>
  <c r="J468" i="4"/>
  <c r="J463" i="4"/>
  <c r="D462" i="4"/>
  <c r="C462" i="4"/>
  <c r="B462" i="4"/>
  <c r="A462" i="4"/>
  <c r="C460" i="4"/>
  <c r="D460" i="4"/>
  <c r="B460" i="4"/>
  <c r="A460" i="4"/>
  <c r="C458" i="4"/>
  <c r="D458" i="4"/>
  <c r="B458" i="4"/>
  <c r="A458" i="4"/>
  <c r="J451" i="4"/>
  <c r="J452" i="4"/>
  <c r="J453" i="4"/>
  <c r="J367" i="4"/>
  <c r="J366" i="4"/>
  <c r="J365" i="4"/>
  <c r="J457" i="4"/>
  <c r="J456" i="4"/>
  <c r="J455" i="4"/>
  <c r="J446" i="4"/>
  <c r="J450" i="4"/>
  <c r="J449" i="4"/>
  <c r="J448" i="4"/>
  <c r="J447" i="4"/>
  <c r="J431" i="4"/>
  <c r="J362" i="4"/>
  <c r="J364" i="4"/>
  <c r="J363" i="4"/>
  <c r="J361" i="4"/>
  <c r="J360" i="4"/>
  <c r="J443" i="4"/>
  <c r="J441" i="4"/>
  <c r="J444" i="4"/>
  <c r="J454" i="4"/>
  <c r="C445" i="4"/>
  <c r="D445" i="4"/>
  <c r="B445" i="4"/>
  <c r="A445" i="4"/>
  <c r="J437" i="4"/>
  <c r="J438" i="4"/>
  <c r="J439" i="4"/>
  <c r="J440" i="4"/>
  <c r="J442" i="4"/>
  <c r="J422" i="4"/>
  <c r="J423" i="4"/>
  <c r="J424" i="4"/>
  <c r="J425" i="4"/>
  <c r="J426" i="4"/>
  <c r="J427" i="4"/>
  <c r="J428" i="4"/>
  <c r="J429" i="4"/>
  <c r="J430" i="4"/>
  <c r="J432" i="4"/>
  <c r="J433" i="4"/>
  <c r="J434" i="4"/>
  <c r="J435" i="4"/>
  <c r="J436" i="4"/>
  <c r="C420" i="4"/>
  <c r="D420" i="4"/>
  <c r="B420" i="4"/>
  <c r="A420" i="4"/>
  <c r="J421" i="4"/>
  <c r="C418" i="4"/>
  <c r="D418" i="4"/>
  <c r="B418" i="4"/>
  <c r="A418" i="4"/>
  <c r="B417" i="4"/>
  <c r="J402" i="4"/>
  <c r="J401" i="4"/>
  <c r="J400" i="4"/>
  <c r="J399" i="4"/>
  <c r="J398" i="4"/>
  <c r="J397" i="4"/>
  <c r="J396" i="4"/>
  <c r="J395" i="4"/>
  <c r="J394" i="4"/>
  <c r="J393" i="4"/>
  <c r="J392" i="4"/>
  <c r="J391" i="4"/>
  <c r="J390" i="4"/>
  <c r="J71" i="4"/>
  <c r="J358" i="4"/>
  <c r="J357" i="4"/>
  <c r="J386" i="4"/>
  <c r="J385" i="4"/>
  <c r="J356" i="4"/>
  <c r="J374" i="4"/>
  <c r="J355" i="4"/>
  <c r="J372" i="4"/>
  <c r="J371" i="4"/>
  <c r="J370" i="4"/>
  <c r="J369" i="4"/>
  <c r="J368" i="4"/>
  <c r="J416" i="4"/>
  <c r="J415" i="4"/>
  <c r="J414" i="4"/>
  <c r="J413" i="4"/>
  <c r="J412" i="4"/>
  <c r="J411" i="4"/>
  <c r="C410" i="4"/>
  <c r="D410" i="4"/>
  <c r="B410" i="4"/>
  <c r="A410" i="4"/>
  <c r="J409" i="4"/>
  <c r="J408" i="4"/>
  <c r="J407" i="4"/>
  <c r="J406" i="4"/>
  <c r="J405" i="4"/>
  <c r="J404" i="4"/>
  <c r="C403" i="4"/>
  <c r="D403" i="4"/>
  <c r="B403" i="4"/>
  <c r="A403" i="4"/>
  <c r="B388" i="4"/>
  <c r="E462" i="4" l="1"/>
  <c r="F51" i="1" s="1"/>
  <c r="E445" i="4"/>
  <c r="E420" i="4"/>
  <c r="E410" i="4"/>
  <c r="F43" i="1" s="1"/>
  <c r="E403" i="4"/>
  <c r="F42" i="1" s="1"/>
  <c r="J384" i="4"/>
  <c r="J383" i="4"/>
  <c r="F46" i="1" l="1"/>
  <c r="E461" i="4"/>
  <c r="J461" i="4" s="1"/>
  <c r="E460" i="4" s="1"/>
  <c r="F49" i="1" s="1"/>
  <c r="F47" i="1"/>
  <c r="E459" i="4"/>
  <c r="J459" i="4" s="1"/>
  <c r="E458" i="4" s="1"/>
  <c r="F48" i="1" s="1"/>
  <c r="J382" i="4"/>
  <c r="J381" i="4"/>
  <c r="J380" i="4"/>
  <c r="J379" i="4"/>
  <c r="J378" i="4"/>
  <c r="J377" i="4"/>
  <c r="C376" i="4"/>
  <c r="D376" i="4"/>
  <c r="B376" i="4"/>
  <c r="A376" i="4"/>
  <c r="J359" i="4"/>
  <c r="J354" i="4"/>
  <c r="J353" i="4"/>
  <c r="J352" i="4"/>
  <c r="J351" i="4"/>
  <c r="J375" i="4"/>
  <c r="E376" i="4" l="1"/>
  <c r="F38" i="1" s="1"/>
  <c r="J314" i="4"/>
  <c r="E313" i="4" s="1"/>
  <c r="C313" i="4"/>
  <c r="D313" i="4"/>
  <c r="B313" i="4"/>
  <c r="A313" i="4"/>
  <c r="F32" i="1" l="1"/>
  <c r="J347" i="4" l="1"/>
  <c r="J346" i="4"/>
  <c r="J345" i="4"/>
  <c r="J343" i="4"/>
  <c r="J342" i="4"/>
  <c r="J341" i="4"/>
  <c r="J340" i="4"/>
  <c r="J339" i="4"/>
  <c r="J338" i="4"/>
  <c r="J335" i="4"/>
  <c r="J336" i="4"/>
  <c r="J325" i="4"/>
  <c r="J324" i="4"/>
  <c r="J323" i="4"/>
  <c r="J322" i="4"/>
  <c r="J321" i="4"/>
  <c r="J320" i="4"/>
  <c r="J333" i="4"/>
  <c r="J332" i="4"/>
  <c r="J331" i="4"/>
  <c r="J330" i="4"/>
  <c r="J329" i="4"/>
  <c r="J328" i="4"/>
  <c r="J327" i="4"/>
  <c r="J326" i="4"/>
  <c r="J310" i="4"/>
  <c r="J309" i="4"/>
  <c r="J308" i="4"/>
  <c r="J307" i="4"/>
  <c r="J306" i="4"/>
  <c r="J305" i="4"/>
  <c r="J304" i="4"/>
  <c r="J303" i="4"/>
  <c r="J302" i="4"/>
  <c r="J301" i="4"/>
  <c r="J300" i="4"/>
  <c r="J299" i="4"/>
  <c r="C298" i="4"/>
  <c r="D298" i="4"/>
  <c r="B298" i="4"/>
  <c r="A298" i="4"/>
  <c r="J284" i="4"/>
  <c r="J283" i="4"/>
  <c r="J282" i="4"/>
  <c r="J281" i="4"/>
  <c r="J268" i="4"/>
  <c r="J267" i="4"/>
  <c r="J266" i="4"/>
  <c r="J265" i="4"/>
  <c r="J264" i="4"/>
  <c r="J263" i="4"/>
  <c r="C262" i="4"/>
  <c r="D262" i="4"/>
  <c r="B262" i="4"/>
  <c r="A262" i="4"/>
  <c r="E298" i="4" l="1"/>
  <c r="E262" i="4"/>
  <c r="F29" i="1" s="1"/>
  <c r="E319" i="4"/>
  <c r="F30" i="1"/>
  <c r="E344" i="4"/>
  <c r="J240" i="4"/>
  <c r="J239" i="4"/>
  <c r="J238" i="4"/>
  <c r="J248" i="4"/>
  <c r="J247" i="4"/>
  <c r="J246" i="4"/>
  <c r="J245" i="4"/>
  <c r="J241" i="4"/>
  <c r="J211" i="4"/>
  <c r="J210" i="4"/>
  <c r="J209" i="4"/>
  <c r="E237" i="4" l="1"/>
  <c r="J208" i="4"/>
  <c r="J207" i="4"/>
  <c r="J196" i="4"/>
  <c r="J197" i="4"/>
  <c r="J198" i="4"/>
  <c r="J199" i="4"/>
  <c r="J200" i="4"/>
  <c r="J201" i="4"/>
  <c r="J202" i="4"/>
  <c r="J203" i="4"/>
  <c r="J204" i="4"/>
  <c r="J205" i="4"/>
  <c r="J206" i="4"/>
  <c r="J192" i="4"/>
  <c r="J191" i="4"/>
  <c r="J186" i="4"/>
  <c r="J187" i="4"/>
  <c r="J188" i="4"/>
  <c r="J189" i="4"/>
  <c r="J190" i="4"/>
  <c r="J193" i="4"/>
  <c r="J194" i="4"/>
  <c r="J195" i="4"/>
  <c r="J182" i="4"/>
  <c r="J183" i="4"/>
  <c r="J184" i="4"/>
  <c r="J185" i="4"/>
  <c r="J137" i="4"/>
  <c r="J135" i="4"/>
  <c r="J133" i="4"/>
  <c r="J177" i="4"/>
  <c r="J176" i="4"/>
  <c r="J175" i="4"/>
  <c r="J174" i="4"/>
  <c r="J178" i="4"/>
  <c r="J131" i="4"/>
  <c r="J130" i="4"/>
  <c r="B237" i="4"/>
  <c r="J153" i="4"/>
  <c r="J154" i="4"/>
  <c r="J152" i="4"/>
  <c r="J141" i="4"/>
  <c r="J143" i="4"/>
  <c r="J144" i="4"/>
  <c r="J145" i="4"/>
  <c r="J146" i="4"/>
  <c r="J147" i="4"/>
  <c r="J148" i="4"/>
  <c r="J149" i="4"/>
  <c r="J150" i="4"/>
  <c r="J151" i="4"/>
  <c r="J140" i="4"/>
  <c r="J129" i="4"/>
  <c r="J173" i="4"/>
  <c r="J172" i="4"/>
  <c r="J170" i="4"/>
  <c r="J171" i="4"/>
  <c r="J169" i="4"/>
  <c r="J179" i="4"/>
  <c r="J136" i="4"/>
  <c r="J134" i="4"/>
  <c r="J127" i="4"/>
  <c r="J128" i="4"/>
  <c r="J132" i="4"/>
  <c r="J126" i="4"/>
  <c r="J125" i="4"/>
  <c r="J124" i="4"/>
  <c r="J123" i="4"/>
  <c r="J122" i="4"/>
  <c r="J121" i="4"/>
  <c r="J119" i="4"/>
  <c r="J115" i="4"/>
  <c r="J111" i="4"/>
  <c r="J98" i="4"/>
  <c r="J99" i="4"/>
  <c r="J100" i="4"/>
  <c r="J101" i="4"/>
  <c r="J102" i="4"/>
  <c r="J103" i="4"/>
  <c r="J104" i="4"/>
  <c r="J105" i="4"/>
  <c r="J106" i="4"/>
  <c r="J107" i="4"/>
  <c r="J88" i="4"/>
  <c r="J72" i="4"/>
  <c r="J73" i="4"/>
  <c r="J74" i="4"/>
  <c r="J75" i="4"/>
  <c r="J76" i="4"/>
  <c r="J77" i="4"/>
  <c r="J78" i="4"/>
  <c r="J79" i="4"/>
  <c r="J61" i="4"/>
  <c r="J60" i="4"/>
  <c r="J59" i="4"/>
  <c r="J58" i="4"/>
  <c r="J57" i="4"/>
  <c r="J56" i="4"/>
  <c r="J55" i="4"/>
  <c r="J54" i="4"/>
  <c r="J53" i="4"/>
  <c r="J45" i="4"/>
  <c r="J39" i="4" l="1"/>
  <c r="J40" i="4"/>
  <c r="J41" i="4"/>
  <c r="J38" i="4"/>
  <c r="J37" i="4"/>
  <c r="J36" i="4"/>
  <c r="J34" i="4"/>
  <c r="J35" i="4"/>
  <c r="J46" i="4"/>
  <c r="J47" i="4"/>
  <c r="J33" i="4"/>
  <c r="J32" i="4"/>
  <c r="J114" i="4"/>
  <c r="J113" i="4"/>
  <c r="E112" i="4" s="1"/>
  <c r="C112" i="4"/>
  <c r="D112" i="4"/>
  <c r="B112" i="4"/>
  <c r="A112" i="4"/>
  <c r="J110" i="4"/>
  <c r="J109" i="4"/>
  <c r="J97" i="4"/>
  <c r="J96" i="4"/>
  <c r="J95" i="4"/>
  <c r="J94" i="4"/>
  <c r="E93" i="4" s="1"/>
  <c r="J86" i="4"/>
  <c r="J70" i="4"/>
  <c r="J69" i="4"/>
  <c r="J68" i="4"/>
  <c r="J67" i="4"/>
  <c r="F24" i="1" l="1"/>
  <c r="F25" i="1"/>
  <c r="J28" i="4" l="1"/>
  <c r="J49" i="4"/>
  <c r="J52" i="4"/>
  <c r="J51" i="4"/>
  <c r="J50" i="4"/>
  <c r="E48" i="4" l="1"/>
  <c r="J17" i="4"/>
  <c r="E16" i="4" s="1"/>
  <c r="F15" i="1" s="1"/>
  <c r="E14" i="4"/>
  <c r="F14" i="1" s="1"/>
  <c r="D14" i="4"/>
  <c r="C14" i="4"/>
  <c r="B14" i="4"/>
  <c r="A14" i="4"/>
  <c r="C13" i="4"/>
  <c r="A13" i="4"/>
  <c r="D9" i="4"/>
  <c r="A9" i="4"/>
  <c r="A7" i="3" l="1"/>
  <c r="A6" i="3"/>
  <c r="A5" i="3"/>
  <c r="A4" i="3"/>
  <c r="A2" i="3"/>
  <c r="H93" i="1" l="1"/>
  <c r="I93" i="1" s="1"/>
  <c r="J93" i="1" s="1"/>
  <c r="H82" i="1"/>
  <c r="I82" i="1" s="1"/>
  <c r="J82" i="1" s="1"/>
  <c r="H85" i="1"/>
  <c r="I85" i="1" s="1"/>
  <c r="J85" i="1" s="1"/>
  <c r="H86" i="1"/>
  <c r="I86" i="1" s="1"/>
  <c r="J86" i="1" s="1"/>
  <c r="H63" i="1"/>
  <c r="I63" i="1" s="1"/>
  <c r="J63" i="1" s="1"/>
  <c r="H75" i="1"/>
  <c r="I75" i="1" s="1"/>
  <c r="J75" i="1" s="1"/>
  <c r="H69" i="1"/>
  <c r="I69" i="1" s="1"/>
  <c r="J69" i="1" s="1"/>
  <c r="H166" i="1"/>
  <c r="I166" i="1" s="1"/>
  <c r="J166" i="1" s="1"/>
  <c r="H167" i="1"/>
  <c r="I167" i="1" s="1"/>
  <c r="J167" i="1" s="1"/>
  <c r="H159" i="1"/>
  <c r="I159" i="1" s="1"/>
  <c r="J159" i="1" s="1"/>
  <c r="H153" i="1"/>
  <c r="I153" i="1" s="1"/>
  <c r="J153" i="1" s="1"/>
  <c r="H158" i="1"/>
  <c r="I158" i="1" s="1"/>
  <c r="J158" i="1" s="1"/>
  <c r="H116" i="1"/>
  <c r="I116" i="1" s="1"/>
  <c r="J116" i="1" s="1"/>
  <c r="H148" i="1"/>
  <c r="I148" i="1" s="1"/>
  <c r="J148" i="1" s="1"/>
  <c r="H152" i="1"/>
  <c r="I152" i="1" s="1"/>
  <c r="J152" i="1" s="1"/>
  <c r="H149" i="1"/>
  <c r="I149" i="1" s="1"/>
  <c r="J149" i="1" s="1"/>
  <c r="H147" i="1"/>
  <c r="I147" i="1" s="1"/>
  <c r="J147" i="1" s="1"/>
  <c r="H145" i="1"/>
  <c r="I145" i="1" s="1"/>
  <c r="J145" i="1" s="1"/>
  <c r="H151" i="1"/>
  <c r="I151" i="1" s="1"/>
  <c r="J151" i="1" s="1"/>
  <c r="H142" i="1"/>
  <c r="I142" i="1" s="1"/>
  <c r="J142" i="1" s="1"/>
  <c r="H138" i="1"/>
  <c r="I138" i="1" s="1"/>
  <c r="J138" i="1" s="1"/>
  <c r="H141" i="1"/>
  <c r="I141" i="1" s="1"/>
  <c r="J141" i="1" s="1"/>
  <c r="H144" i="1"/>
  <c r="I144" i="1" s="1"/>
  <c r="J144" i="1" s="1"/>
  <c r="H137" i="1"/>
  <c r="I137" i="1" s="1"/>
  <c r="J137" i="1" s="1"/>
  <c r="H143" i="1"/>
  <c r="I143" i="1" s="1"/>
  <c r="J143" i="1" s="1"/>
  <c r="H160" i="1"/>
  <c r="I160" i="1" s="1"/>
  <c r="J160" i="1" s="1"/>
  <c r="H161" i="1"/>
  <c r="I161" i="1" s="1"/>
  <c r="J161" i="1" s="1"/>
  <c r="H111" i="1"/>
  <c r="I111" i="1" s="1"/>
  <c r="J111" i="1" s="1"/>
  <c r="H157" i="1"/>
  <c r="I157" i="1" s="1"/>
  <c r="J157" i="1" s="1"/>
  <c r="H109" i="1"/>
  <c r="I109" i="1" s="1"/>
  <c r="J109" i="1" s="1"/>
  <c r="H156" i="1"/>
  <c r="I156" i="1" s="1"/>
  <c r="J156" i="1" s="1"/>
  <c r="H155" i="1"/>
  <c r="I155" i="1" s="1"/>
  <c r="J155" i="1" s="1"/>
  <c r="H114" i="1"/>
  <c r="I114" i="1" s="1"/>
  <c r="J114" i="1" s="1"/>
  <c r="H101" i="1"/>
  <c r="I101" i="1" s="1"/>
  <c r="J101" i="1" s="1"/>
  <c r="H108" i="1"/>
  <c r="I108" i="1" s="1"/>
  <c r="J108" i="1" s="1"/>
  <c r="H107" i="1"/>
  <c r="I107" i="1" s="1"/>
  <c r="J107" i="1" s="1"/>
  <c r="H104" i="1"/>
  <c r="I104" i="1" s="1"/>
  <c r="J104" i="1" s="1"/>
  <c r="H105" i="1"/>
  <c r="I105" i="1" s="1"/>
  <c r="J105" i="1" s="1"/>
  <c r="H125" i="1"/>
  <c r="I125" i="1" s="1"/>
  <c r="J125" i="1" s="1"/>
  <c r="H124" i="1"/>
  <c r="I124" i="1" s="1"/>
  <c r="J124" i="1" s="1"/>
  <c r="H126" i="1"/>
  <c r="I126" i="1" s="1"/>
  <c r="J126" i="1" s="1"/>
  <c r="H123" i="1"/>
  <c r="I123" i="1" s="1"/>
  <c r="J123" i="1" s="1"/>
  <c r="H115" i="1"/>
  <c r="I115" i="1" s="1"/>
  <c r="J115" i="1" s="1"/>
  <c r="H119" i="1"/>
  <c r="I119" i="1" s="1"/>
  <c r="J119" i="1" s="1"/>
  <c r="H118" i="1"/>
  <c r="I118" i="1" s="1"/>
  <c r="J118" i="1" s="1"/>
  <c r="H134" i="1"/>
  <c r="I134" i="1" s="1"/>
  <c r="J134" i="1" s="1"/>
  <c r="H133" i="1"/>
  <c r="I133" i="1" s="1"/>
  <c r="J133" i="1" s="1"/>
  <c r="H136" i="1"/>
  <c r="I136" i="1" s="1"/>
  <c r="J136" i="1" s="1"/>
  <c r="H127" i="1"/>
  <c r="I127" i="1" s="1"/>
  <c r="J127" i="1" s="1"/>
  <c r="H162" i="1"/>
  <c r="I162" i="1" s="1"/>
  <c r="J162" i="1" s="1"/>
  <c r="H135" i="1"/>
  <c r="I135" i="1" s="1"/>
  <c r="J135" i="1" s="1"/>
  <c r="H131" i="1"/>
  <c r="I131" i="1" s="1"/>
  <c r="J131" i="1" s="1"/>
  <c r="H129" i="1"/>
  <c r="I129" i="1" s="1"/>
  <c r="J129" i="1" s="1"/>
  <c r="H163" i="1"/>
  <c r="I163" i="1" s="1"/>
  <c r="J163" i="1" s="1"/>
  <c r="H140" i="1"/>
  <c r="I140" i="1" s="1"/>
  <c r="J140" i="1" s="1"/>
  <c r="H132" i="1"/>
  <c r="I132" i="1" s="1"/>
  <c r="J132" i="1" s="1"/>
  <c r="H130" i="1"/>
  <c r="I130" i="1" s="1"/>
  <c r="J130" i="1" s="1"/>
  <c r="H139" i="1"/>
  <c r="I139" i="1" s="1"/>
  <c r="J139" i="1" s="1"/>
  <c r="H122" i="1"/>
  <c r="I122" i="1" s="1"/>
  <c r="J122" i="1" s="1"/>
  <c r="H110" i="1"/>
  <c r="I110" i="1" s="1"/>
  <c r="J110" i="1" s="1"/>
  <c r="H103" i="1"/>
  <c r="I103" i="1" s="1"/>
  <c r="J103" i="1" s="1"/>
  <c r="H120" i="1"/>
  <c r="I120" i="1" s="1"/>
  <c r="J120" i="1" s="1"/>
  <c r="H112" i="1"/>
  <c r="I112" i="1" s="1"/>
  <c r="J112" i="1" s="1"/>
  <c r="H100" i="1"/>
  <c r="I100" i="1" s="1"/>
  <c r="H117" i="1"/>
  <c r="I117" i="1" s="1"/>
  <c r="J117" i="1" s="1"/>
  <c r="H121" i="1"/>
  <c r="I121" i="1" s="1"/>
  <c r="J121" i="1" s="1"/>
  <c r="H113" i="1"/>
  <c r="I113" i="1" s="1"/>
  <c r="J113" i="1" s="1"/>
  <c r="H102" i="1"/>
  <c r="I102" i="1" s="1"/>
  <c r="J102" i="1" s="1"/>
  <c r="H106" i="1"/>
  <c r="I106" i="1" s="1"/>
  <c r="J106" i="1" s="1"/>
  <c r="H99" i="1"/>
  <c r="I99" i="1" s="1"/>
  <c r="H91" i="1"/>
  <c r="I91" i="1" s="1"/>
  <c r="J91" i="1" s="1"/>
  <c r="H96" i="1"/>
  <c r="I96" i="1" s="1"/>
  <c r="J96" i="1" s="1"/>
  <c r="H95" i="1"/>
  <c r="I95" i="1" s="1"/>
  <c r="J95" i="1" s="1"/>
  <c r="H90" i="1"/>
  <c r="I90" i="1" s="1"/>
  <c r="J90" i="1" s="1"/>
  <c r="H89" i="1"/>
  <c r="I89" i="1" s="1"/>
  <c r="J89" i="1" s="1"/>
  <c r="H74" i="1"/>
  <c r="I74" i="1" s="1"/>
  <c r="H76" i="1"/>
  <c r="I76" i="1" s="1"/>
  <c r="J76" i="1" s="1"/>
  <c r="H84" i="1"/>
  <c r="I84" i="1" s="1"/>
  <c r="J84" i="1" s="1"/>
  <c r="H83" i="1"/>
  <c r="I83" i="1" s="1"/>
  <c r="J83" i="1" s="1"/>
  <c r="H81" i="1"/>
  <c r="I81" i="1" s="1"/>
  <c r="J81" i="1" s="1"/>
  <c r="H94" i="1"/>
  <c r="I94" i="1" s="1"/>
  <c r="J94" i="1" s="1"/>
  <c r="H92" i="1"/>
  <c r="I92" i="1" s="1"/>
  <c r="J92" i="1" s="1"/>
  <c r="H88" i="1"/>
  <c r="I88" i="1" s="1"/>
  <c r="J88" i="1" s="1"/>
  <c r="H78" i="1"/>
  <c r="I78" i="1" s="1"/>
  <c r="J78" i="1" s="1"/>
  <c r="H87" i="1"/>
  <c r="I87" i="1" s="1"/>
  <c r="J87" i="1" s="1"/>
  <c r="H67" i="1"/>
  <c r="I67" i="1" s="1"/>
  <c r="J67" i="1" s="1"/>
  <c r="H70" i="1"/>
  <c r="I70" i="1" s="1"/>
  <c r="J70" i="1" s="1"/>
  <c r="H68" i="1"/>
  <c r="I68" i="1" s="1"/>
  <c r="H71" i="1"/>
  <c r="I71" i="1" s="1"/>
  <c r="H65" i="1"/>
  <c r="I65" i="1" s="1"/>
  <c r="H62" i="1"/>
  <c r="I62" i="1" s="1"/>
  <c r="H64" i="1"/>
  <c r="I64" i="1" s="1"/>
  <c r="H61" i="1"/>
  <c r="I61" i="1" s="1"/>
  <c r="H43" i="1"/>
  <c r="I43" i="1" s="1"/>
  <c r="J43" i="1" s="1"/>
  <c r="H38" i="1"/>
  <c r="I38" i="1" s="1"/>
  <c r="J38" i="1" s="1"/>
  <c r="H47" i="1"/>
  <c r="I47" i="1" s="1"/>
  <c r="J47" i="1" s="1"/>
  <c r="H42" i="1"/>
  <c r="I42" i="1" s="1"/>
  <c r="J42" i="1" s="1"/>
  <c r="H51" i="1"/>
  <c r="I51" i="1" s="1"/>
  <c r="J51" i="1" s="1"/>
  <c r="H46" i="1"/>
  <c r="I46" i="1" s="1"/>
  <c r="J46" i="1" s="1"/>
  <c r="H49" i="1"/>
  <c r="I49" i="1" s="1"/>
  <c r="J49" i="1" s="1"/>
  <c r="H45" i="1"/>
  <c r="I45" i="1" s="1"/>
  <c r="H48" i="1"/>
  <c r="I48" i="1" s="1"/>
  <c r="J48" i="1" s="1"/>
  <c r="H32" i="1"/>
  <c r="I32" i="1" s="1"/>
  <c r="J32" i="1" s="1"/>
  <c r="H34" i="1"/>
  <c r="I34" i="1" s="1"/>
  <c r="H29" i="1"/>
  <c r="I29" i="1" s="1"/>
  <c r="J29" i="1" s="1"/>
  <c r="H30" i="1"/>
  <c r="I30" i="1" s="1"/>
  <c r="J30" i="1" s="1"/>
  <c r="H25" i="1"/>
  <c r="I25" i="1" s="1"/>
  <c r="J25" i="1" s="1"/>
  <c r="H14" i="1"/>
  <c r="I14" i="1" s="1"/>
  <c r="J14" i="1" s="1"/>
  <c r="H15" i="1"/>
  <c r="I15" i="1" s="1"/>
  <c r="J15" i="1" s="1"/>
  <c r="E53" i="1"/>
  <c r="D53" i="1"/>
  <c r="C53" i="1"/>
  <c r="A17" i="6"/>
  <c r="A2" i="6"/>
  <c r="J13" i="1" l="1"/>
  <c r="J165" i="1"/>
  <c r="A7" i="6"/>
  <c r="A6" i="6"/>
  <c r="A5" i="6"/>
  <c r="A4" i="6"/>
  <c r="H17" i="6" l="1"/>
  <c r="G403" i="1" s="1"/>
  <c r="H403" i="1" s="1"/>
  <c r="I403" i="1" s="1"/>
  <c r="J403" i="1" s="1"/>
  <c r="J506" i="4"/>
  <c r="J510" i="4" s="1"/>
  <c r="J486" i="4"/>
  <c r="E485" i="4" s="1"/>
  <c r="F61" i="1" s="1"/>
  <c r="J61" i="1" s="1"/>
  <c r="J500" i="4"/>
  <c r="H73" i="1"/>
  <c r="I73" i="1" s="1"/>
  <c r="J498" i="4"/>
  <c r="J381" i="1" l="1"/>
  <c r="G53" i="1"/>
  <c r="E497" i="4"/>
  <c r="F64" i="1" s="1"/>
  <c r="J64" i="1" s="1"/>
  <c r="E524" i="4"/>
  <c r="J524" i="4" s="1"/>
  <c r="J526" i="4" s="1"/>
  <c r="E522" i="4" s="1"/>
  <c r="F74" i="1" s="1"/>
  <c r="J74" i="1" s="1"/>
  <c r="E505" i="4"/>
  <c r="E499" i="4"/>
  <c r="F65" i="1" s="1"/>
  <c r="J65" i="1" s="1"/>
  <c r="J73" i="1"/>
  <c r="J599" i="4"/>
  <c r="E598" i="4" s="1"/>
  <c r="F100" i="1" s="1"/>
  <c r="J100" i="1" s="1"/>
  <c r="J597" i="4"/>
  <c r="E596" i="4" s="1"/>
  <c r="F99" i="1" s="1"/>
  <c r="J99" i="1" s="1"/>
  <c r="J488" i="4"/>
  <c r="J97" i="1" l="1"/>
  <c r="J168" i="1"/>
  <c r="D12" i="5" s="1"/>
  <c r="E487" i="4"/>
  <c r="F62" i="1" s="1"/>
  <c r="J62" i="1" s="1"/>
  <c r="F68" i="1"/>
  <c r="J68" i="1" s="1"/>
  <c r="E518" i="4"/>
  <c r="J518" i="4" s="1"/>
  <c r="E517" i="4" s="1"/>
  <c r="F71" i="1" s="1"/>
  <c r="J71" i="1" s="1"/>
  <c r="D470" i="4"/>
  <c r="C470" i="4"/>
  <c r="B470" i="4"/>
  <c r="A470" i="4"/>
  <c r="C469" i="4"/>
  <c r="A469" i="4"/>
  <c r="J350" i="4"/>
  <c r="E349" i="4" s="1"/>
  <c r="E389" i="4"/>
  <c r="D389" i="4"/>
  <c r="C389" i="4"/>
  <c r="B389" i="4"/>
  <c r="A389" i="4"/>
  <c r="C387" i="4"/>
  <c r="A387" i="4"/>
  <c r="D349" i="4"/>
  <c r="C349" i="4"/>
  <c r="B349" i="4"/>
  <c r="A349" i="4"/>
  <c r="C348" i="4"/>
  <c r="A348" i="4"/>
  <c r="D344" i="4"/>
  <c r="C344" i="4"/>
  <c r="B344" i="4"/>
  <c r="A344" i="4"/>
  <c r="E337" i="4"/>
  <c r="D337" i="4"/>
  <c r="C337" i="4"/>
  <c r="B337" i="4"/>
  <c r="A337" i="4"/>
  <c r="D319" i="4"/>
  <c r="C319" i="4"/>
  <c r="B319" i="4"/>
  <c r="A319" i="4"/>
  <c r="D311" i="4"/>
  <c r="C311" i="4"/>
  <c r="B311" i="4"/>
  <c r="A311" i="4"/>
  <c r="D237" i="4"/>
  <c r="C237" i="4"/>
  <c r="A237" i="4"/>
  <c r="D180" i="4"/>
  <c r="C180" i="4"/>
  <c r="B180" i="4"/>
  <c r="A180" i="4"/>
  <c r="J168" i="4"/>
  <c r="J120" i="4"/>
  <c r="J118" i="4"/>
  <c r="J117" i="4"/>
  <c r="D116" i="4"/>
  <c r="C116" i="4"/>
  <c r="B116" i="4"/>
  <c r="A116" i="4"/>
  <c r="D93" i="4"/>
  <c r="C93" i="4"/>
  <c r="B93" i="4"/>
  <c r="A93" i="4"/>
  <c r="D91" i="4"/>
  <c r="C91" i="4"/>
  <c r="B91" i="4"/>
  <c r="A91" i="4"/>
  <c r="D89" i="4"/>
  <c r="C89" i="4"/>
  <c r="B89" i="4"/>
  <c r="A89" i="4"/>
  <c r="J87" i="4"/>
  <c r="E66" i="4" s="1"/>
  <c r="D66" i="4"/>
  <c r="C66" i="4"/>
  <c r="B66" i="4"/>
  <c r="A66" i="4"/>
  <c r="D48" i="4"/>
  <c r="C48" i="4"/>
  <c r="B48" i="4"/>
  <c r="A48" i="4"/>
  <c r="J31" i="4"/>
  <c r="J30" i="4"/>
  <c r="J29" i="4"/>
  <c r="D27" i="4"/>
  <c r="C27" i="4"/>
  <c r="B27" i="4"/>
  <c r="A27" i="4"/>
  <c r="O13" i="5" l="1"/>
  <c r="I13" i="5"/>
  <c r="M13" i="5"/>
  <c r="N13" i="5"/>
  <c r="G13" i="5"/>
  <c r="K13" i="5"/>
  <c r="E13" i="5"/>
  <c r="F13" i="5"/>
  <c r="L13" i="5"/>
  <c r="P13" i="5"/>
  <c r="J13" i="5"/>
  <c r="H13" i="5"/>
  <c r="E116" i="4"/>
  <c r="F26" i="1" s="1"/>
  <c r="E27" i="4"/>
  <c r="J58" i="1"/>
  <c r="E419" i="4"/>
  <c r="J419" i="4" s="1"/>
  <c r="E418" i="4" s="1"/>
  <c r="F45" i="1" s="1"/>
  <c r="J45" i="1" s="1"/>
  <c r="F41" i="1"/>
  <c r="F34" i="1"/>
  <c r="J34" i="1" s="1"/>
  <c r="E92" i="4"/>
  <c r="J92" i="4" s="1"/>
  <c r="E312" i="4" l="1"/>
  <c r="J312" i="4" s="1"/>
  <c r="F21" i="1"/>
  <c r="E90" i="4"/>
  <c r="J90" i="4" s="1"/>
  <c r="C4" i="5" l="1"/>
  <c r="F20" i="1" l="1"/>
  <c r="J471" i="4" l="1"/>
  <c r="E470" i="4" l="1"/>
  <c r="F53" i="1" s="1"/>
  <c r="J181" i="4" l="1"/>
  <c r="E180" i="4" s="1"/>
  <c r="F27" i="1" l="1"/>
  <c r="F28" i="1"/>
  <c r="E91" i="4"/>
  <c r="F23" i="1" s="1"/>
  <c r="C26" i="4" l="1"/>
  <c r="A26" i="4"/>
  <c r="A12" i="4"/>
  <c r="F19" i="1" l="1"/>
  <c r="H53" i="1"/>
  <c r="I53" i="1" s="1"/>
  <c r="J53" i="1" s="1"/>
  <c r="H37" i="1"/>
  <c r="I37" i="1" s="1"/>
  <c r="H35" i="1"/>
  <c r="I35" i="1" s="1"/>
  <c r="H31" i="1"/>
  <c r="I31" i="1" s="1"/>
  <c r="H33" i="1"/>
  <c r="I33" i="1" s="1"/>
  <c r="H23" i="1"/>
  <c r="I23" i="1" s="1"/>
  <c r="H22" i="1"/>
  <c r="I22" i="1" s="1"/>
  <c r="H41" i="1"/>
  <c r="I41" i="1" s="1"/>
  <c r="J41" i="1" s="1"/>
  <c r="H28" i="1"/>
  <c r="I28" i="1" s="1"/>
  <c r="J28" i="1" s="1"/>
  <c r="H27" i="1"/>
  <c r="I27" i="1" s="1"/>
  <c r="J27" i="1" s="1"/>
  <c r="H26" i="1"/>
  <c r="I26" i="1" s="1"/>
  <c r="J26" i="1" s="1"/>
  <c r="H24" i="1"/>
  <c r="I24" i="1" s="1"/>
  <c r="J24" i="1" s="1"/>
  <c r="J39" i="1" l="1"/>
  <c r="J52" i="1"/>
  <c r="H21" i="1"/>
  <c r="I21" i="1" s="1"/>
  <c r="J23" i="1" l="1"/>
  <c r="F37" i="1"/>
  <c r="J37" i="1" s="1"/>
  <c r="F35" i="1"/>
  <c r="J35" i="1" s="1"/>
  <c r="E311" i="4"/>
  <c r="F31" i="1" s="1"/>
  <c r="J31" i="1" s="1"/>
  <c r="A2" i="4"/>
  <c r="J36" i="1" l="1"/>
  <c r="J21" i="1"/>
  <c r="E89" i="4"/>
  <c r="F22" i="1" s="1"/>
  <c r="J22" i="1" s="1"/>
  <c r="H19" i="1" l="1"/>
  <c r="I19" i="1" s="1"/>
  <c r="J19" i="1" s="1"/>
  <c r="H20" i="1"/>
  <c r="I20" i="1" s="1"/>
  <c r="J20" i="1" s="1"/>
  <c r="D7" i="5" l="1"/>
  <c r="D6" i="5"/>
  <c r="A7" i="5"/>
  <c r="A6" i="5"/>
  <c r="A5" i="5"/>
  <c r="A4" i="5"/>
  <c r="A3" i="5"/>
  <c r="A2" i="5"/>
  <c r="B9" i="5"/>
  <c r="E11" i="5"/>
  <c r="E6" i="4"/>
  <c r="A7" i="4"/>
  <c r="A6" i="4"/>
  <c r="A5" i="4"/>
  <c r="A4" i="4"/>
  <c r="C12" i="4" l="1"/>
  <c r="F33" i="1" l="1"/>
  <c r="J33" i="1" s="1"/>
  <c r="J18" i="1" l="1"/>
  <c r="J12" i="1" l="1"/>
  <c r="J432" i="1" s="1"/>
  <c r="N430" i="1" l="1"/>
  <c r="N433" i="1" s="1"/>
  <c r="L271" i="1"/>
  <c r="L334" i="1"/>
  <c r="L330" i="1"/>
  <c r="L274" i="1"/>
  <c r="L128" i="1"/>
  <c r="L199" i="1"/>
  <c r="L195" i="1"/>
  <c r="L150" i="1"/>
  <c r="L80" i="1"/>
  <c r="L72" i="1"/>
  <c r="L44" i="1"/>
  <c r="L292" i="1"/>
  <c r="L178" i="1"/>
  <c r="L146" i="1"/>
  <c r="L79" i="1"/>
  <c r="L66" i="1"/>
  <c r="L50" i="1"/>
  <c r="L400" i="1"/>
  <c r="L320" i="1"/>
  <c r="L240" i="1"/>
  <c r="L190" i="1"/>
  <c r="L154" i="1"/>
  <c r="L77" i="1"/>
  <c r="L164" i="1"/>
  <c r="L375" i="1"/>
  <c r="L377" i="1"/>
  <c r="L410" i="1"/>
  <c r="L368" i="1"/>
  <c r="L399" i="1"/>
  <c r="L270" i="1"/>
  <c r="L380" i="1"/>
  <c r="L398" i="1"/>
  <c r="L424" i="1"/>
  <c r="L171" i="1"/>
  <c r="L182" i="1"/>
  <c r="L401" i="1"/>
  <c r="L384" i="1"/>
  <c r="L420" i="1"/>
  <c r="L183" i="1"/>
  <c r="L383" i="1"/>
  <c r="L389" i="1"/>
  <c r="L427" i="1"/>
  <c r="L194" i="1"/>
  <c r="L56" i="1"/>
  <c r="L428" i="1"/>
  <c r="L416" i="1"/>
  <c r="L186" i="1"/>
  <c r="L379" i="1"/>
  <c r="L272" i="1"/>
  <c r="L373" i="1"/>
  <c r="L396" i="1"/>
  <c r="L387" i="1"/>
  <c r="L415" i="1"/>
  <c r="L184" i="1"/>
  <c r="L409" i="1"/>
  <c r="L187" i="1"/>
  <c r="L386" i="1"/>
  <c r="L390" i="1"/>
  <c r="L422" i="1"/>
  <c r="L193" i="1"/>
  <c r="L55" i="1"/>
  <c r="L188" i="1"/>
  <c r="L395" i="1"/>
  <c r="L418" i="1"/>
  <c r="L16" i="1"/>
  <c r="L350" i="1"/>
  <c r="L421" i="1"/>
  <c r="L426" i="1"/>
  <c r="L54" i="1"/>
  <c r="L408" i="1"/>
  <c r="L425" i="1"/>
  <c r="L402" i="1"/>
  <c r="L419" i="1"/>
  <c r="L397" i="1"/>
  <c r="L393" i="1"/>
  <c r="L412" i="1"/>
  <c r="L181" i="1"/>
  <c r="L411" i="1"/>
  <c r="L189" i="1"/>
  <c r="L382" i="1"/>
  <c r="L413" i="1"/>
  <c r="L423" i="1"/>
  <c r="L179" i="1"/>
  <c r="L17" i="1"/>
  <c r="L57" i="1"/>
  <c r="L391" i="1"/>
  <c r="L351" i="1"/>
  <c r="L376" i="1"/>
  <c r="L394" i="1"/>
  <c r="L407" i="1"/>
  <c r="L185" i="1"/>
  <c r="L406" i="1"/>
  <c r="L388" i="1"/>
  <c r="L417" i="1"/>
  <c r="L385" i="1"/>
  <c r="L378" i="1"/>
  <c r="L405" i="1"/>
  <c r="L429" i="1"/>
  <c r="L414" i="1"/>
  <c r="L392" i="1"/>
  <c r="L180" i="1"/>
  <c r="L374" i="1"/>
  <c r="L431" i="1"/>
  <c r="L404" i="1"/>
  <c r="L430" i="1"/>
  <c r="L355" i="1"/>
  <c r="L361" i="1"/>
  <c r="L360" i="1"/>
  <c r="L359" i="1"/>
  <c r="L362" i="1"/>
  <c r="L363" i="1"/>
  <c r="L364" i="1"/>
  <c r="L365" i="1"/>
  <c r="L367" i="1"/>
  <c r="L358" i="1"/>
  <c r="L371" i="1"/>
  <c r="L372" i="1"/>
  <c r="L356" i="1"/>
  <c r="L357" i="1"/>
  <c r="L366" i="1"/>
  <c r="L369" i="1"/>
  <c r="L370" i="1"/>
  <c r="L353" i="1"/>
  <c r="L354" i="1"/>
  <c r="L266" i="1"/>
  <c r="L263" i="1"/>
  <c r="L261" i="1"/>
  <c r="L352" i="1"/>
  <c r="L262" i="1"/>
  <c r="L260" i="1"/>
  <c r="L267" i="1"/>
  <c r="L251" i="1"/>
  <c r="L246" i="1"/>
  <c r="L245" i="1"/>
  <c r="L247" i="1"/>
  <c r="L268" i="1"/>
  <c r="L257" i="1"/>
  <c r="L249" i="1"/>
  <c r="L243" i="1"/>
  <c r="L255" i="1"/>
  <c r="L258" i="1"/>
  <c r="L256" i="1"/>
  <c r="L242" i="1"/>
  <c r="L253" i="1"/>
  <c r="L252" i="1"/>
  <c r="L241" i="1"/>
  <c r="L254" i="1"/>
  <c r="L250" i="1"/>
  <c r="L248" i="1"/>
  <c r="L269" i="1"/>
  <c r="L265" i="1"/>
  <c r="L264" i="1"/>
  <c r="L259" i="1"/>
  <c r="L244" i="1"/>
  <c r="L315" i="1"/>
  <c r="L301" i="1"/>
  <c r="L337" i="1"/>
  <c r="L326" i="1"/>
  <c r="L317" i="1"/>
  <c r="L324" i="1"/>
  <c r="L333" i="1"/>
  <c r="L321" i="1"/>
  <c r="L318" i="1"/>
  <c r="L335" i="1"/>
  <c r="L322" i="1"/>
  <c r="L314" i="1"/>
  <c r="L344" i="1"/>
  <c r="L316" i="1"/>
  <c r="L331" i="1"/>
  <c r="L328" i="1"/>
  <c r="L310" i="1"/>
  <c r="L300" i="1"/>
  <c r="L332" i="1"/>
  <c r="L339" i="1"/>
  <c r="L329" i="1"/>
  <c r="L313" i="1"/>
  <c r="L303" i="1"/>
  <c r="L327" i="1"/>
  <c r="L342" i="1"/>
  <c r="L325" i="1"/>
  <c r="L302" i="1"/>
  <c r="L304" i="1"/>
  <c r="L306" i="1"/>
  <c r="L338" i="1"/>
  <c r="L336" i="1"/>
  <c r="L305" i="1"/>
  <c r="L307" i="1"/>
  <c r="L349" i="1"/>
  <c r="L309" i="1"/>
  <c r="L319" i="1"/>
  <c r="L311" i="1"/>
  <c r="L308" i="1"/>
  <c r="L312" i="1"/>
  <c r="L275" i="1"/>
  <c r="L297" i="1"/>
  <c r="L286" i="1"/>
  <c r="L340" i="1"/>
  <c r="L291" i="1"/>
  <c r="L280" i="1"/>
  <c r="L294" i="1"/>
  <c r="L295" i="1"/>
  <c r="L276" i="1"/>
  <c r="L299" i="1"/>
  <c r="L296" i="1"/>
  <c r="L283" i="1"/>
  <c r="L347" i="1"/>
  <c r="L289" i="1"/>
  <c r="L323" i="1"/>
  <c r="L341" i="1"/>
  <c r="L290" i="1"/>
  <c r="L343" i="1"/>
  <c r="L298" i="1"/>
  <c r="L279" i="1"/>
  <c r="L285" i="1"/>
  <c r="L282" i="1"/>
  <c r="L345" i="1"/>
  <c r="L281" i="1"/>
  <c r="L346" i="1"/>
  <c r="L287" i="1"/>
  <c r="L284" i="1"/>
  <c r="L293" i="1"/>
  <c r="L278" i="1"/>
  <c r="L277" i="1"/>
  <c r="L288" i="1"/>
  <c r="L348" i="1"/>
  <c r="L273" i="1"/>
  <c r="L235" i="1"/>
  <c r="L234" i="1"/>
  <c r="L229" i="1"/>
  <c r="L225" i="1"/>
  <c r="L231" i="1"/>
  <c r="L232" i="1"/>
  <c r="L227" i="1"/>
  <c r="L217" i="1"/>
  <c r="L218" i="1"/>
  <c r="L216" i="1"/>
  <c r="L236" i="1"/>
  <c r="L224" i="1"/>
  <c r="L238" i="1"/>
  <c r="L211" i="1"/>
  <c r="L222" i="1"/>
  <c r="L212" i="1"/>
  <c r="L219" i="1"/>
  <c r="L214" i="1"/>
  <c r="L220" i="1"/>
  <c r="L230" i="1"/>
  <c r="L226" i="1"/>
  <c r="L215" i="1"/>
  <c r="L239" i="1"/>
  <c r="L221" i="1"/>
  <c r="L223" i="1"/>
  <c r="L237" i="1"/>
  <c r="L213" i="1"/>
  <c r="L233" i="1"/>
  <c r="L228" i="1"/>
  <c r="L176" i="1"/>
  <c r="L202" i="1"/>
  <c r="L196" i="1"/>
  <c r="L204" i="1"/>
  <c r="L205" i="1"/>
  <c r="L208" i="1"/>
  <c r="L198" i="1"/>
  <c r="L201" i="1"/>
  <c r="L210" i="1"/>
  <c r="L209" i="1"/>
  <c r="L200" i="1"/>
  <c r="L191" i="1"/>
  <c r="L203" i="1"/>
  <c r="L197" i="1"/>
  <c r="L192" i="1"/>
  <c r="L175" i="1"/>
  <c r="L177" i="1"/>
  <c r="L173" i="1"/>
  <c r="L174" i="1"/>
  <c r="L172" i="1"/>
  <c r="L14" i="1"/>
  <c r="L81" i="1"/>
  <c r="L132" i="1"/>
  <c r="L124" i="1"/>
  <c r="L137" i="1"/>
  <c r="L166" i="1"/>
  <c r="L46" i="1"/>
  <c r="L83" i="1"/>
  <c r="L112" i="1"/>
  <c r="L133" i="1"/>
  <c r="L156" i="1"/>
  <c r="L152" i="1"/>
  <c r="L30" i="1"/>
  <c r="L67" i="1"/>
  <c r="L121" i="1"/>
  <c r="L162" i="1"/>
  <c r="L101" i="1"/>
  <c r="L145" i="1"/>
  <c r="L82" i="1"/>
  <c r="L87" i="1"/>
  <c r="L106" i="1"/>
  <c r="L129" i="1"/>
  <c r="L104" i="1"/>
  <c r="L138" i="1"/>
  <c r="L63" i="1"/>
  <c r="L49" i="1"/>
  <c r="L96" i="1"/>
  <c r="L131" i="1"/>
  <c r="L107" i="1"/>
  <c r="L142" i="1"/>
  <c r="L86" i="1"/>
  <c r="L38" i="1"/>
  <c r="L89" i="1"/>
  <c r="L122" i="1"/>
  <c r="L115" i="1"/>
  <c r="L161" i="1"/>
  <c r="L153" i="1"/>
  <c r="L48" i="1"/>
  <c r="L92" i="1"/>
  <c r="L120" i="1"/>
  <c r="L134" i="1"/>
  <c r="L109" i="1"/>
  <c r="L148" i="1"/>
  <c r="L15" i="1"/>
  <c r="L94" i="1"/>
  <c r="L117" i="1"/>
  <c r="L127" i="1"/>
  <c r="L114" i="1"/>
  <c r="L147" i="1"/>
  <c r="L93" i="1"/>
  <c r="L47" i="1"/>
  <c r="L102" i="1"/>
  <c r="L136" i="1"/>
  <c r="L155" i="1"/>
  <c r="L149" i="1"/>
  <c r="L25" i="1"/>
  <c r="L70" i="1"/>
  <c r="L91" i="1"/>
  <c r="L140" i="1"/>
  <c r="L125" i="1"/>
  <c r="L144" i="1"/>
  <c r="L69" i="1"/>
  <c r="L51" i="1"/>
  <c r="L84" i="1"/>
  <c r="L139" i="1"/>
  <c r="L123" i="1"/>
  <c r="L160" i="1"/>
  <c r="L159" i="1"/>
  <c r="L29" i="1"/>
  <c r="L76" i="1"/>
  <c r="L103" i="1"/>
  <c r="L118" i="1"/>
  <c r="L157" i="1"/>
  <c r="L116" i="1"/>
  <c r="L78" i="1"/>
  <c r="L110" i="1"/>
  <c r="L119" i="1"/>
  <c r="L111" i="1"/>
  <c r="L158" i="1"/>
  <c r="L32" i="1"/>
  <c r="L88" i="1"/>
  <c r="L113" i="1"/>
  <c r="L135" i="1"/>
  <c r="L108" i="1"/>
  <c r="L151" i="1"/>
  <c r="L85" i="1"/>
  <c r="L43" i="1"/>
  <c r="L90" i="1"/>
  <c r="L163" i="1"/>
  <c r="L105" i="1"/>
  <c r="L141" i="1"/>
  <c r="L75" i="1"/>
  <c r="L42" i="1"/>
  <c r="L95" i="1"/>
  <c r="L130" i="1"/>
  <c r="L126" i="1"/>
  <c r="L143" i="1"/>
  <c r="L167" i="1"/>
  <c r="L61" i="1"/>
  <c r="L403" i="1"/>
  <c r="L65" i="1"/>
  <c r="L64" i="1"/>
  <c r="L381" i="1"/>
  <c r="L99" i="1"/>
  <c r="L100" i="1"/>
  <c r="L74" i="1"/>
  <c r="L73" i="1"/>
  <c r="L71" i="1"/>
  <c r="L68" i="1"/>
  <c r="L62" i="1"/>
  <c r="L45" i="1"/>
  <c r="L34" i="1"/>
  <c r="L24" i="1"/>
  <c r="L27" i="1"/>
  <c r="L26" i="1"/>
  <c r="L53" i="1"/>
  <c r="L28" i="1"/>
  <c r="L41" i="1"/>
  <c r="L31" i="1"/>
  <c r="L23" i="1"/>
  <c r="L35" i="1"/>
  <c r="L37" i="1"/>
  <c r="L22" i="1"/>
  <c r="L21" i="1"/>
  <c r="L19" i="1"/>
  <c r="L20" i="1"/>
  <c r="L33" i="1"/>
  <c r="D9" i="5"/>
  <c r="I10" i="5" l="1"/>
  <c r="I19" i="5" s="1"/>
  <c r="G10" i="5"/>
  <c r="G19" i="5" s="1"/>
  <c r="E10" i="5"/>
  <c r="E19" i="5" s="1"/>
  <c r="O10" i="5"/>
  <c r="O19" i="5" s="1"/>
  <c r="N10" i="5"/>
  <c r="N19" i="5" s="1"/>
  <c r="K10" i="5"/>
  <c r="K19" i="5" s="1"/>
  <c r="H10" i="5"/>
  <c r="H19" i="5" s="1"/>
  <c r="M10" i="5"/>
  <c r="M19" i="5" s="1"/>
  <c r="L10" i="5"/>
  <c r="L19" i="5" s="1"/>
  <c r="F10" i="5"/>
  <c r="F19" i="5" s="1"/>
  <c r="D19" i="5"/>
  <c r="J10" i="5"/>
  <c r="J19" i="5" s="1"/>
  <c r="P10" i="5"/>
  <c r="P19" i="5" s="1"/>
  <c r="H20" i="5" l="1"/>
  <c r="C9" i="5"/>
  <c r="C19" i="5" s="1"/>
  <c r="C12" i="5"/>
  <c r="C15" i="5"/>
  <c r="O20" i="5"/>
  <c r="J20" i="5"/>
  <c r="L20" i="5"/>
  <c r="G20" i="5"/>
  <c r="P20" i="5"/>
  <c r="F20" i="5"/>
  <c r="M20" i="5"/>
  <c r="K20" i="5"/>
  <c r="N20" i="5"/>
  <c r="E21" i="5"/>
  <c r="E20" i="5"/>
  <c r="I20" i="5"/>
  <c r="E22" i="5" l="1"/>
  <c r="F21" i="5"/>
  <c r="F22" i="5" l="1"/>
  <c r="G21" i="5"/>
  <c r="H21" i="5" l="1"/>
  <c r="G22" i="5"/>
  <c r="I21" i="5" l="1"/>
  <c r="H22" i="5"/>
  <c r="I22" i="5" l="1"/>
  <c r="J21" i="5"/>
  <c r="J22" i="5" l="1"/>
  <c r="K21" i="5"/>
  <c r="L21" i="5" l="1"/>
  <c r="K22" i="5"/>
  <c r="M21" i="5" l="1"/>
  <c r="L22" i="5"/>
  <c r="M22" i="5" l="1"/>
  <c r="N21" i="5"/>
  <c r="N22" i="5" l="1"/>
  <c r="O21" i="5"/>
  <c r="O22" i="5" l="1"/>
  <c r="P21" i="5"/>
  <c r="P22" i="5" s="1"/>
</calcChain>
</file>

<file path=xl/sharedStrings.xml><?xml version="1.0" encoding="utf-8"?>
<sst xmlns="http://schemas.openxmlformats.org/spreadsheetml/2006/main" count="3248" uniqueCount="1510">
  <si>
    <t xml:space="preserve">Ítem </t>
  </si>
  <si>
    <t>Código</t>
  </si>
  <si>
    <t>Unid</t>
  </si>
  <si>
    <t>Preço Total</t>
  </si>
  <si>
    <t>VALOR TOTAL</t>
  </si>
  <si>
    <t>1.0</t>
  </si>
  <si>
    <t>1.1</t>
  </si>
  <si>
    <t>ITEM</t>
  </si>
  <si>
    <t>DESCRIÇÃO</t>
  </si>
  <si>
    <t>%</t>
  </si>
  <si>
    <t>R$</t>
  </si>
  <si>
    <t xml:space="preserve">T   O   T   A   L  </t>
  </si>
  <si>
    <t>ANEXO I - ORÇAMENTO ANALITICO</t>
  </si>
  <si>
    <t>COMPOSIÇÃO DE BDI</t>
  </si>
  <si>
    <t>GRUPO</t>
  </si>
  <si>
    <t>AC</t>
  </si>
  <si>
    <t>ADMINISTRAÇÃO CENTRAL</t>
  </si>
  <si>
    <t>R</t>
  </si>
  <si>
    <t>RISCOS</t>
  </si>
  <si>
    <t>SEGUROS E GARANTIAS</t>
  </si>
  <si>
    <t>DF</t>
  </si>
  <si>
    <t>DESPESAS FINANCEIRAS</t>
  </si>
  <si>
    <t>L</t>
  </si>
  <si>
    <t>LUCRO BRUTO</t>
  </si>
  <si>
    <t>I</t>
  </si>
  <si>
    <t>IMPOSTOS</t>
  </si>
  <si>
    <t>C1</t>
  </si>
  <si>
    <t>PIS</t>
  </si>
  <si>
    <t>C2</t>
  </si>
  <si>
    <t>COFINS</t>
  </si>
  <si>
    <t>C3</t>
  </si>
  <si>
    <t>ISSQN</t>
  </si>
  <si>
    <t>C</t>
  </si>
  <si>
    <t>CONTRIB. PREV. SOBRE REC. BRUTA - CPRB</t>
  </si>
  <si>
    <t>PORCENTAGEM TOTAL</t>
  </si>
  <si>
    <t>FÓRMULA DO BDI</t>
  </si>
  <si>
    <t>Fonte</t>
  </si>
  <si>
    <t>Descrição</t>
  </si>
  <si>
    <t>Valores Unitários R$</t>
  </si>
  <si>
    <t>CÓD.</t>
  </si>
  <si>
    <t>UNID.</t>
  </si>
  <si>
    <t>QUANT.</t>
  </si>
  <si>
    <t>COMP</t>
  </si>
  <si>
    <t>ALT</t>
  </si>
  <si>
    <t>LARG</t>
  </si>
  <si>
    <t>REPETIÇÃO</t>
  </si>
  <si>
    <t>ÁREA/VOLUME</t>
  </si>
  <si>
    <t xml:space="preserve">                                                                           </t>
  </si>
  <si>
    <t>ANEXO II - MEMÓRIA DE CÁLCULO</t>
  </si>
  <si>
    <t>ANEXO III - CRONOGRAMA FÍSICO E FINANCEIRO</t>
  </si>
  <si>
    <t>ANEXO IV - COMPOSIÇÃO DO BDI</t>
  </si>
  <si>
    <t>Quantidade</t>
  </si>
  <si>
    <t>RESPONSÁVEL TÉCNICO:</t>
  </si>
  <si>
    <t>REGISTRO CREA:</t>
  </si>
  <si>
    <t>Custo Unitário R$</t>
  </si>
  <si>
    <t>Preço UnitárioR$</t>
  </si>
  <si>
    <t>TOTAL R$ MENSAL</t>
  </si>
  <si>
    <t>TOTAL R$ ACUMULADO</t>
  </si>
  <si>
    <t>1.2</t>
  </si>
  <si>
    <t>M2</t>
  </si>
  <si>
    <t>ANEXO V - COMPOSIÇÕES</t>
  </si>
  <si>
    <t>COMP. 01</t>
  </si>
  <si>
    <t>Custo TOTAL R$</t>
  </si>
  <si>
    <t>SERVENTE COM ENCARGOS COMPLEMENTARES</t>
  </si>
  <si>
    <t>H</t>
  </si>
  <si>
    <t>M3</t>
  </si>
  <si>
    <t>PREFEITURA MUNICIPAL DO BONITO</t>
  </si>
  <si>
    <t>Mês 01</t>
  </si>
  <si>
    <t>Mês 02</t>
  </si>
  <si>
    <t>1.1.1</t>
  </si>
  <si>
    <t>1.1.2</t>
  </si>
  <si>
    <t>desconto</t>
  </si>
  <si>
    <t>MONTAGEM E DESMONTAGEM DE FÔRMA DE VIGA, ESCORAMENTO COM PONTALETE DE MADEIRA, PÉ-DIREITO SIMPLES, EM MADEIRA SERRADA, 2 UTILIZAÇÕES. AF_12/2015</t>
  </si>
  <si>
    <t>UNID</t>
  </si>
  <si>
    <t>M</t>
  </si>
  <si>
    <t>1.1.3</t>
  </si>
  <si>
    <t>1.1.4</t>
  </si>
  <si>
    <t>PISO</t>
  </si>
  <si>
    <t>1.1.5</t>
  </si>
  <si>
    <t>1.1.6</t>
  </si>
  <si>
    <t>1.1.7</t>
  </si>
  <si>
    <t>KG</t>
  </si>
  <si>
    <t>1.1.8</t>
  </si>
  <si>
    <t>1.1.9</t>
  </si>
  <si>
    <t>1.1.10</t>
  </si>
  <si>
    <t>1.1.11</t>
  </si>
  <si>
    <t>área do item 1.1.3</t>
  </si>
  <si>
    <t>volume igual ao item 1.1.7</t>
  </si>
  <si>
    <t>1.5.1</t>
  </si>
  <si>
    <t>especificado no projeto</t>
  </si>
  <si>
    <t>COMPOSIÇÃO</t>
  </si>
  <si>
    <t>SG</t>
  </si>
  <si>
    <t>((1+AC/100+SG/100+R/100)) X (1+DF/100) X (1+L/100)/(1-I/100)-1</t>
  </si>
  <si>
    <t>AUGUSTO VICTOR SILVA CAMPOS</t>
  </si>
  <si>
    <t>181418005-2</t>
  </si>
  <si>
    <t>QUADRA DA MAGUARY</t>
  </si>
  <si>
    <t>INFRAESTRUTURA/SUPESTRUTURA - QUADRA</t>
  </si>
  <si>
    <t>SERVIÇOS PRELIMINARES</t>
  </si>
  <si>
    <t>lado do muro e dos vestiários - viga baldrame</t>
  </si>
  <si>
    <t>acesso principal</t>
  </si>
  <si>
    <t>acesso 02</t>
  </si>
  <si>
    <t>acesso 03</t>
  </si>
  <si>
    <t>1.1.12</t>
  </si>
  <si>
    <t>96546</t>
  </si>
  <si>
    <t>sapatas de pilar do lado leste e oeste</t>
  </si>
  <si>
    <t>pilar do lado leste e oeste</t>
  </si>
  <si>
    <t>sapatas de pilares fechamento lateral</t>
  </si>
  <si>
    <t xml:space="preserve"> pilares fechamento lateral</t>
  </si>
  <si>
    <t>bwc masc.</t>
  </si>
  <si>
    <t>bwc fem.</t>
  </si>
  <si>
    <t>sapatas vestiário</t>
  </si>
  <si>
    <t>pilares dos vestiários</t>
  </si>
  <si>
    <t>acesso principal - viga baldrame</t>
  </si>
  <si>
    <t>acesso 02 - viga baldrame</t>
  </si>
  <si>
    <t>acesso 03 - viga baldrame</t>
  </si>
  <si>
    <t>lado do muro e dos vestiários</t>
  </si>
  <si>
    <t>acessos 01  e 02 aos vestiários - viga baldrame</t>
  </si>
  <si>
    <t>bwc masc. - viga baldrame</t>
  </si>
  <si>
    <t>bwc fem. - viga baldrame</t>
  </si>
  <si>
    <t>vestiário fem. (fundo/bwc masc e fem) - viga baldrame</t>
  </si>
  <si>
    <t>vestiário fem. (fundo/vestiário masc.) - viga baldrame</t>
  </si>
  <si>
    <t>vestiário fem. (laterais) - viga baldrame</t>
  </si>
  <si>
    <t>vestiário masc. (fundo/depósito) - viga baldrame</t>
  </si>
  <si>
    <t>vestiário masc. (laterais) - viga baldrame</t>
  </si>
  <si>
    <t>depósito (fundos/acesso 02 aos vestiários) - viga baldrame</t>
  </si>
  <si>
    <t>depósito (laterais) - viga baldrame</t>
  </si>
  <si>
    <t>sapatas 100x100 cm - lado leste e oeste</t>
  </si>
  <si>
    <t>sapatas 80x80 cm - laterais de acesso</t>
  </si>
  <si>
    <t>sapatas 80x80 cm - vestiário</t>
  </si>
  <si>
    <t>viga (v1) de travamento dos pilares (lado leste e oeste)</t>
  </si>
  <si>
    <t>viga (v2) de travamento dos pilares (lado leste e oeste)</t>
  </si>
  <si>
    <t>viga (v3) de travamento dos pilares (lado leste e oeste)</t>
  </si>
  <si>
    <t>viga baldrame de da parede do acesso principal da quadra</t>
  </si>
  <si>
    <t>viga baldrame de da parede do acesso 02 da quadra</t>
  </si>
  <si>
    <t>viga baldrame de da parede do acesso 03 da quadra</t>
  </si>
  <si>
    <t>desconto do pilar para vigas de travamento - pilar p1 (lado leste e oeste)</t>
  </si>
  <si>
    <t>desconto do pilar para vigas de travamento - pilar p2 (lado leste e oeste)</t>
  </si>
  <si>
    <t>desconto do pilar para vigas de travamento - pilar p3 (lado leste e oeste)</t>
  </si>
  <si>
    <t>desconto do pilar para vigas de travamento - pilar p4 (lado leste e oeste)</t>
  </si>
  <si>
    <t>desconto do pilar para vigas de travamento - pilar p5 (lado leste e oeste)</t>
  </si>
  <si>
    <t>desconto do pilar para vigas de travamento - pilar p6 (lado leste e oeste)</t>
  </si>
  <si>
    <t>viga (v4) de travamento dos pilares (lado leste e oeste)</t>
  </si>
  <si>
    <t>pilares dos vestiários - pescoço e laje</t>
  </si>
  <si>
    <t>1.1.13</t>
  </si>
  <si>
    <t>1.1.14</t>
  </si>
  <si>
    <t>pilar p1 (lado leste e oeste) - pescoço a viga v4</t>
  </si>
  <si>
    <t>pilar p2 (lado leste e oeste) - pescoço a viga v4</t>
  </si>
  <si>
    <t>pilar p3 (lado leste e oeste) - pescoço a viga v4</t>
  </si>
  <si>
    <t>pilar p4 (lado leste e oeste) - pescoço a viga v4</t>
  </si>
  <si>
    <t>pilar p5 (lado leste e oeste) - pescoço a viga v4</t>
  </si>
  <si>
    <t>pilar p6 (lado leste e oeste) - pescoço a viga v4</t>
  </si>
  <si>
    <t>pilares (acesso principal) - pescoço a viga travamento superior</t>
  </si>
  <si>
    <t>pilares (acesso 02) - pescoço a viga travamento superior</t>
  </si>
  <si>
    <t>desconto do pilar para vigas de travamento - pilar do vestiário (viga baldrame)</t>
  </si>
  <si>
    <t>desconto do pilar para vigas de travamento - pilar do vestiário (viga superior)</t>
  </si>
  <si>
    <t>desconto do pilar para vigas de travamento - pilar do acesso principal (viga baldrame)</t>
  </si>
  <si>
    <t>desconto do pilar para vigas de travamento -  pilar do acesso principal (viga superior)</t>
  </si>
  <si>
    <t>desconto do pilar para vigas de travamento - pilar do acesso 02 (viga baldrame)</t>
  </si>
  <si>
    <t>desconto do pilar para vigas de travamento -  pilar do acesso 02 (viga superior)</t>
  </si>
  <si>
    <t>viga superior de da parede do acesso principal da quadra</t>
  </si>
  <si>
    <t>viga superior de da parede do acesso 02 da quadra</t>
  </si>
  <si>
    <t>viga superior de da parede do acesso 03 da quadra</t>
  </si>
  <si>
    <t xml:space="preserve">armação transversal - pilar p1 (lado leste e oeste) - dimesões (17x37cm) com esp. 15cm - pescoço </t>
  </si>
  <si>
    <t>armação transversal - pilar p1 (lado leste e oeste) - dimesões (17x37cm) com esp. 15cm  - pilar</t>
  </si>
  <si>
    <t>armação transversal - pilar p2 (lado leste e oeste) - dimesões (17x37cm) com esp. 15cm  - pescoço</t>
  </si>
  <si>
    <t>armação transversal - pilar p2 (lado leste e oeste) - dimesões (17x37cm) com esp. 15cm  - pilar</t>
  </si>
  <si>
    <t>armação transversal - pilar p3 (lado leste e oeste) - dimesões (17x37cm) com esp. 15cm  - pescoço</t>
  </si>
  <si>
    <t>armação transversal - pilar p3 (lado leste e oeste) - dimesões (17x37cm) com esp. 15cm  - pilar</t>
  </si>
  <si>
    <t>armação transversal - pilar p4 (lado leste e oeste) - dimesões (17x37cm) com esp. 15cm  - pescoço</t>
  </si>
  <si>
    <t>armação transversal - pilar p4 (lado leste e oeste) - dimesões (17x37cm) com esp. 15cm  - pilar</t>
  </si>
  <si>
    <t>armação transversal - pilar p5 (lado leste e oeste) - dimesões (17x37cm) com esp. 15cm  - pescoço</t>
  </si>
  <si>
    <t>armação transversal - pilar p5 (lado leste e oeste) - dimesões (17x37cm) com esp. 15cm  - pilar</t>
  </si>
  <si>
    <t>armação transversal - pilar p6 (lado leste e oeste) - dimesões (17x37cm) com esp. 15cm  - pescoço</t>
  </si>
  <si>
    <t>armação transversal - pilar p6 (lado leste e oeste) - dimesões (17x37cm) com esp. 15cm  - pilar</t>
  </si>
  <si>
    <t xml:space="preserve">viga (v1) de travamento dos pilares (lado leste e oeste) - dimesões (17x37cm) com esp. 20cm </t>
  </si>
  <si>
    <t xml:space="preserve">viga (v2) de travamento dos pilares (lado leste e oeste) - dimesões (17x37cm) com esp. 20cm </t>
  </si>
  <si>
    <t xml:space="preserve">viga (v3) de travamento dos pilares (lado leste e oeste) - dimesões (17x37cm) com esp. 20cm </t>
  </si>
  <si>
    <t xml:space="preserve">viga (v4) de travamento dos pilares (lado leste e oeste) - dimesões (17x37cm) com esp. 20cm </t>
  </si>
  <si>
    <t xml:space="preserve">viga baldrame da parede de fechamento da quadra com vestiário - dimesões (17x17cm) com esp. 15cm </t>
  </si>
  <si>
    <t xml:space="preserve">viga superior da parede de fechamento da quadra com vestiário  - dimesões (7x27cm) com esp. 15cm </t>
  </si>
  <si>
    <t xml:space="preserve">viga superior da parede do acesso 03 da quadra  - dimesões (7x27cm) com esp. 15cm </t>
  </si>
  <si>
    <t xml:space="preserve">viga baldrame da parede do acesso 03 da quadra - dimesões (17x17cm) com esp. 15cm </t>
  </si>
  <si>
    <t xml:space="preserve">viga superior da parede do acesso 02 da quadra  - dimesões (7x27cm) com esp. 15cm </t>
  </si>
  <si>
    <t xml:space="preserve">viga baldrame da parede do acesso 02 da quadra - dimesões (17x17cm) com esp. 15cm </t>
  </si>
  <si>
    <t xml:space="preserve">viga superior da parede do acesso principal da quadra  - dimesões (7x27cm) com esp. 15cm </t>
  </si>
  <si>
    <t xml:space="preserve">viga baldrame da parede do acesso principal da quadra - dimesões (17x17cm) com esp. 15cm </t>
  </si>
  <si>
    <r>
      <t xml:space="preserve">12 sapatas 100x100 cm - lado leste e oeste - 7 barras </t>
    </r>
    <r>
      <rPr>
        <sz val="8"/>
        <rFont val="Calibri"/>
        <family val="2"/>
      </rPr>
      <t>φ</t>
    </r>
    <r>
      <rPr>
        <sz val="8"/>
        <rFont val="Arial"/>
        <family val="2"/>
      </rPr>
      <t>10.0 c/15 c=113 nas duas direções</t>
    </r>
  </si>
  <si>
    <t>viga superior da parede do acesso principal da quadra  - dimesões (7x27cm) gancho de 15cm</t>
  </si>
  <si>
    <t>viga superior da parede do acesso 02 da quadra  - dimesões (7x27cm) gancho de 15cm</t>
  </si>
  <si>
    <t>viga superior da parede do acesso 03 da quadra  - dimesões (7x27cm) gancho de 15cm</t>
  </si>
  <si>
    <t>viga superior da parede de fechamento da quadra com vestiário  - dimesões (7x27cm) gancho de 15cm</t>
  </si>
  <si>
    <t>viga baldrame da parede do acesso principal da quadra - dimesões (17x17cm) gancho de 15cm</t>
  </si>
  <si>
    <t>viga baldrame da parede do acesso 02 da quadra - dimesões (17x17cm) gancho de 15cm</t>
  </si>
  <si>
    <t>viga baldrame da parede do acesso 03 da quadra - dimesões (17x17cm) gancho de 15cm</t>
  </si>
  <si>
    <t>viga baldrame da parede de fechamento da quadra com vestiário - dimesões (17x17cm) gancho de 15cm</t>
  </si>
  <si>
    <t>armação 2 pilares (acesso principal) - dimesões (7x30cm)  - pilar</t>
  </si>
  <si>
    <t>armação 2 pilares (acesso 02) - dimesões (7x30cm) - pescoço</t>
  </si>
  <si>
    <t>armação 2 pilares (acesso 02) - dimesões (7x30cm) - pilar</t>
  </si>
  <si>
    <t>pilar p1 (lado leste e oeste) - dimesões (17x37cm) - pilar</t>
  </si>
  <si>
    <t>pilar p2 (lado leste e oeste) - dimesões (17x37cm) - pescoço</t>
  </si>
  <si>
    <t>pilar p2 (lado leste e oeste) - dimesões (17x37cm) - pilar</t>
  </si>
  <si>
    <t>pilar p3 (lado leste e oeste) - dimesões (17x37cm) - pescoço</t>
  </si>
  <si>
    <t>pilar p3 (lado leste e oeste) - dimesões (17x37cm) - pilar</t>
  </si>
  <si>
    <t>pilar p4 (lado leste e oeste) - dimesões (17x37cm) - pescoço</t>
  </si>
  <si>
    <t>pilar p4 (lado leste e oeste) - dimesões (17x37cm) - pilar</t>
  </si>
  <si>
    <t>pilar p5 (lado leste e oeste) - dimesões (17x37cm) - pescoço</t>
  </si>
  <si>
    <t>pilar p5 (lado leste e oeste) - dimesões (17x37cm) - pilar</t>
  </si>
  <si>
    <t>pilar p6 (lado leste e oeste) - dimesões (17x37cm) - pescoço</t>
  </si>
  <si>
    <t>pilar p6 (lado leste e oeste) - dimesões (17x37cm) - pilar</t>
  </si>
  <si>
    <t>pilar p1 (lado leste e oeste) - dimesões (17x37cm) - pescoço</t>
  </si>
  <si>
    <t>1.1.15</t>
  </si>
  <si>
    <t>1.1.16</t>
  </si>
  <si>
    <t>MONTAGEM E DESMONTAGEM DE FÔRMA DE PILARES RETANGULARES E ESTRUTURA SIMILARES, PÉ-DIREITO DUPLO, EM CHAPA DE MADEIRA COMPENSADA RESINADA, 2 UTILIZAÇÕES. AF_09/2020</t>
  </si>
  <si>
    <t>92411</t>
  </si>
  <si>
    <t>MONTAGEM E DESMONTAGEM DE FÔRMA DE PILARES RETANGULARES E ESTRUTURAS SIMILARES, PÉ-DIREITO SIMPLES, EM MADEIRA SERRADA, 2 UTILIZAÇÕES. AF_09/2020</t>
  </si>
  <si>
    <t xml:space="preserve">viga (v1) de travamento dos pilares (lado leste e oeste) - dimesões (17x37cm) </t>
  </si>
  <si>
    <t>viga baldrame da parede do acesso principal da quadra - dimesões (17x17cm)</t>
  </si>
  <si>
    <t>viga baldrame da parede do acesso 02 da quadra - dimesões (17x17cm)</t>
  </si>
  <si>
    <t>viga baldrame da parede do acesso 03 da quadra - dimesões (17x17cm)</t>
  </si>
  <si>
    <t>viga baldrame da parede de fechamento da quadra com vestiário - dimesões (17x17cm)</t>
  </si>
  <si>
    <t>viga baldrame das parede dos vestiário - dimesões (17x17cm)</t>
  </si>
  <si>
    <t>viga (v2) de travamento dos pilares (lado leste e oeste) - dimesões (17x37cm)</t>
  </si>
  <si>
    <t>viga (v3) de travamento dos pilares (lado leste e oeste) - dimesões (17x37cm)</t>
  </si>
  <si>
    <t>viga (v4) de travamento dos pilares (lado leste e oeste) - dimesões (17x37cm)</t>
  </si>
  <si>
    <t>viga superior da parede do acesso principal da quadra  - dimesões (7x27cm)</t>
  </si>
  <si>
    <t>viga superior da parede do acesso 02 da quadra  - dimesões (7x27cm)</t>
  </si>
  <si>
    <t>viga superior da parede do acesso 03 da quadra  - dimesões (7x27cm)</t>
  </si>
  <si>
    <t>viga superior da parede de fechamento da quadra com vestiário  - dimesões (7x27cm)</t>
  </si>
  <si>
    <t>viga superior das parede dos vestiário - dimesões (7x27cm)</t>
  </si>
  <si>
    <t>pilares (lado leste e oeste)</t>
  </si>
  <si>
    <t>pilar da entrada principal, do acesso 02 e dos vestiários</t>
  </si>
  <si>
    <t>1.1.17</t>
  </si>
  <si>
    <t>laje de forro do vestiário - área retirada do cad</t>
  </si>
  <si>
    <t>marquise do aceeso 01  dos vestiários - área retirada do cad</t>
  </si>
  <si>
    <t>marquise do aceeso 02  dos vestiários - área retirada do cad</t>
  </si>
  <si>
    <t>laje de piso da caixa d'água</t>
  </si>
  <si>
    <t>VEDAÇÃO</t>
  </si>
  <si>
    <t>1.2.1</t>
  </si>
  <si>
    <t>alvenaria  entre o p1 e p2 - (lado leste e oeste)</t>
  </si>
  <si>
    <t>alvenaria  entre o p2 e p3 - (lado leste e oeste)</t>
  </si>
  <si>
    <t>alvenaria  entre o p3 e p4 - (lado leste e oeste)</t>
  </si>
  <si>
    <t>alvenaria  entre o p4 e p5 - (lado leste e oeste)</t>
  </si>
  <si>
    <t>alvenaria  entre o p5 e p6 - (lado leste e oeste)</t>
  </si>
  <si>
    <t>alvenaria do vestiário - perímetro</t>
  </si>
  <si>
    <t>pilares do vestiário</t>
  </si>
  <si>
    <t>1.2.2</t>
  </si>
  <si>
    <t>ALVENARIA DE VEDAÇÃO COM ELEMENTO VAZADO DE CONCRETO (COBOGÓ) DE 7X50X50CM E ARGAMASSA DE ASSENTAMENTO COM PREPARO EM BETONEIRA. AF_05/2020</t>
  </si>
  <si>
    <t>1.3</t>
  </si>
  <si>
    <t>REVESTIMENTO</t>
  </si>
  <si>
    <t>87248</t>
  </si>
  <si>
    <t>88648</t>
  </si>
  <si>
    <t>PAREDE</t>
  </si>
  <si>
    <t>área 01(retirada do cad) - (lado leste e oeste)</t>
  </si>
  <si>
    <t>área 02(retirada do cad) - (lado leste e oeste)</t>
  </si>
  <si>
    <t>área 03(retirada do cad) - (lado leste e oeste)</t>
  </si>
  <si>
    <t>área 04(retirada do cad) - (lado leste e oeste)</t>
  </si>
  <si>
    <t>área 05(retirada do cad) - (lado leste e oeste)</t>
  </si>
  <si>
    <t>área 06(retirada do cad) - (lado leste e oeste)</t>
  </si>
  <si>
    <t>área 07(retirada do cad) - (lado leste e oeste)</t>
  </si>
  <si>
    <t>área 08(retirada do cad) - (lado leste e oeste)</t>
  </si>
  <si>
    <t>87879</t>
  </si>
  <si>
    <t>87529</t>
  </si>
  <si>
    <t>88489</t>
  </si>
  <si>
    <t>TETO</t>
  </si>
  <si>
    <t>96113</t>
  </si>
  <si>
    <t>1.3.1</t>
  </si>
  <si>
    <t>1.3.2</t>
  </si>
  <si>
    <t>1.3.3</t>
  </si>
  <si>
    <t>1.3.4</t>
  </si>
  <si>
    <t>1.3.6</t>
  </si>
  <si>
    <t>1.3.7</t>
  </si>
  <si>
    <t>1.3.8</t>
  </si>
  <si>
    <t>1.3.9</t>
  </si>
  <si>
    <t>1.4</t>
  </si>
  <si>
    <t>vestiário masc. - vestiário 01</t>
  </si>
  <si>
    <t>vestiário fem. - vestiário 01</t>
  </si>
  <si>
    <t>depósito - vestiário 01</t>
  </si>
  <si>
    <t>bwc masc.- vestiário 01</t>
  </si>
  <si>
    <t>bwc fem.- vestiário 01</t>
  </si>
  <si>
    <t>bwc pne.- vestiário 01</t>
  </si>
  <si>
    <t>perímetro vestiário masc. - vestiário 01</t>
  </si>
  <si>
    <t>perímetro vestiário fem. - vestiário 01</t>
  </si>
  <si>
    <t>perímetro depósito - vestiário 01</t>
  </si>
  <si>
    <t>perímetro bwc masc.- vestiário 01</t>
  </si>
  <si>
    <t>perímetro bwc fem.- vestiário 01</t>
  </si>
  <si>
    <t>perímetro bwc pne.- vestiário 01</t>
  </si>
  <si>
    <t>vestiário masc.</t>
  </si>
  <si>
    <t>vestiário fem.</t>
  </si>
  <si>
    <t>banco na área  de entrada dos vestiarios</t>
  </si>
  <si>
    <t>pilar (p1) - entrada dos vestiarios</t>
  </si>
  <si>
    <t>pilar (p2) - entrada dos vestiarios</t>
  </si>
  <si>
    <t>pilar (p3) - entrada dos vestiarios</t>
  </si>
  <si>
    <t>parade no acesso 02</t>
  </si>
  <si>
    <t>lado dos acessos principal e 02</t>
  </si>
  <si>
    <t>lado do acesso 03</t>
  </si>
  <si>
    <t xml:space="preserve">fechamento da quadra com vestiário </t>
  </si>
  <si>
    <t>circulação do acesso 01 dos vestiarios (A1)</t>
  </si>
  <si>
    <t>circulação do acesso 01 dos vestiarios (A2)</t>
  </si>
  <si>
    <t>circulação do acesso 01 dos vestiarios (A3)</t>
  </si>
  <si>
    <t>circulação do acesso 01 dos vestiarios (A4)</t>
  </si>
  <si>
    <t>circulação do acesso 01 dos vestiarios (A5)</t>
  </si>
  <si>
    <t>circulação dentro do vestiario (A1)</t>
  </si>
  <si>
    <t>circulação dentro do vestiario (A2)</t>
  </si>
  <si>
    <t>área do item 1.2.1</t>
  </si>
  <si>
    <t>portão acesso principal e acesso 02</t>
  </si>
  <si>
    <t>portão acesso  03</t>
  </si>
  <si>
    <t>perimetro dos vestiarios para pintura</t>
  </si>
  <si>
    <t>porta (80) - vestiario</t>
  </si>
  <si>
    <t>porta (90) - vestiario</t>
  </si>
  <si>
    <t>janela (1,00x0,30) - vestiario</t>
  </si>
  <si>
    <t>porta (80) - deposito (dentro e fora)</t>
  </si>
  <si>
    <t>janela (1,00x0,30) - deposito (dentro e fora)</t>
  </si>
  <si>
    <t>parede de divisória dos vasos sanitários - vestiário masc.</t>
  </si>
  <si>
    <t>parede de fechamento da área armário  - vestiário masc.</t>
  </si>
  <si>
    <t>parede de divisória dos vasos sanitários - vestiário fem.</t>
  </si>
  <si>
    <t>parede de fechamento da área armário  - vestiário fem.</t>
  </si>
  <si>
    <t>bancos - vestiários masc e fem</t>
  </si>
  <si>
    <t>perimetro dos vestiarios para cerâmica</t>
  </si>
  <si>
    <t>parede de divisória dos vasos sanitários - bwc masc.</t>
  </si>
  <si>
    <t>parede de divisória dos mictórios - bwc masc.</t>
  </si>
  <si>
    <t>parede de divisória dos vasos sanitários - bwc fem.</t>
  </si>
  <si>
    <t>área do item 1.3.9</t>
  </si>
  <si>
    <t>área do item 1.3.8</t>
  </si>
  <si>
    <t>deposito</t>
  </si>
  <si>
    <t>2,,28</t>
  </si>
  <si>
    <t>bwc pne</t>
  </si>
  <si>
    <t>COBERTA</t>
  </si>
  <si>
    <t>TELHAMENTO COM TELHA DE AÇO/ALUMÍNIO E = 0,5 MM, COM ATÉ 2 ÁGUAS, INCLUSO IÇAMENTO. AF_07/2019</t>
  </si>
  <si>
    <t>1.4.1</t>
  </si>
  <si>
    <t>1.5</t>
  </si>
  <si>
    <t>HASTE RETA PARA GANCHO DE FERRO GALVANIZADO, COM ROSCA 1/4 " X 30 CM PARA FIXACAO DE TELHA METALICA, INCLUI PORCA E ARRUELAS DE VEDACAO</t>
  </si>
  <si>
    <t>TELHADISTA COM ENCARGOS COMPLEMENTARES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</si>
  <si>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</si>
  <si>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</si>
  <si>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CJ</t>
  </si>
  <si>
    <t>CHP</t>
  </si>
  <si>
    <t>CHI</t>
  </si>
  <si>
    <t>1,1660000</t>
  </si>
  <si>
    <t>4,1500000</t>
  </si>
  <si>
    <t>0,0970000</t>
  </si>
  <si>
    <t>0,0910000</t>
  </si>
  <si>
    <t>0,0009000</t>
  </si>
  <si>
    <t>0,0013000</t>
  </si>
  <si>
    <t>Telha da Quadra</t>
  </si>
  <si>
    <r>
      <t xml:space="preserve">OBS: </t>
    </r>
    <r>
      <rPr>
        <sz val="10"/>
        <color rgb="FF000000"/>
        <rFont val="Times New Roman"/>
        <family val="1"/>
      </rPr>
      <t>Tomada como referência a composição do cod. 94213, suprimindo o item 7243 de telha trapeziodal e adicionando a telha ondulada de cod. 25007</t>
    </r>
  </si>
  <si>
    <t>1.5.2</t>
  </si>
  <si>
    <t>CENTRO DE DISTRIBUIÇÃO</t>
  </si>
  <si>
    <t xml:space="preserve">ELETRODUTOS E ACESSÓRIOS </t>
  </si>
  <si>
    <t>CABOS, FIOS E CONDUTORES</t>
  </si>
  <si>
    <t>ILUMINAÇÃO, TOMADA E INTERRUPTORES</t>
  </si>
  <si>
    <t>1.6</t>
  </si>
  <si>
    <t>INSTALAÇÃO HIDRÁULICA</t>
  </si>
  <si>
    <t>TUBO, PVC, SOLDÁVEL, DN 25MM, INSTALADO EM PRUMADA DE ÁGUA - FORNECIMENTO E INSTALAÇÃO. AF_12/2014</t>
  </si>
  <si>
    <t>TUBO, PVC, SOLDÁVEL, DN 32MM, INSTALADO EM PRUMADA DE ÁGUA - FORNECIMENTO E INSTALAÇÃO. AF_12/2014</t>
  </si>
  <si>
    <t>JOELHO 90 GRAUS, PVC, SOLDÁVEL, DN 25MM, INSTALADO EM RAMAL DE DISTRIBUIÇÃO DE ÁGUA - FORNECIMENTO E INSTALAÇÃO. AF_12/2014</t>
  </si>
  <si>
    <t>JOELHO 90 GRAUS, PVC, SOLDÁVEL, DN 32MM, INSTALADO EM PRUMADA DE ÁGUA - FORNECIMENTO E INSTALAÇÃO. AF_12/2014</t>
  </si>
  <si>
    <t>JOELHO 90 GRAUS COM BUCHA DE LATÃO, PVC, SOLDÁVEL, DN 25MM, X 1/2 INSTALADO EM RAMAL OU SUB-RAMAL DE ÁGUA - FORNECIMENTO E INSTALAÇÃO. AF_12/2014</t>
  </si>
  <si>
    <t>TÊ DE REDUÇÃO, PVC, SOLDÁVEL, DN 32MM X 25MM, INSTALADO EM PRUMADA DE ÁGUA - FORNECIMENTO E INSTALAÇÃO. AF_12/2014</t>
  </si>
  <si>
    <t>LUVA, PVC, SOLDÁVEL, DN 32MM, INSTALADO EM RAMAL OU SUB-RAMAL DE ÁGUA - FORNECIMENTO E INSTALAÇÃO. AF_12/2014</t>
  </si>
  <si>
    <t>INSTALAÇÃO SANITÁRIA</t>
  </si>
  <si>
    <t>CAIXAS E ACESSÓRIOS</t>
  </si>
  <si>
    <t>TUBO PVC, SERIE NORMAL, ESGOTO PREDIAL, DN 40 MM, FORNECIDO E INSTALADO EM RAMAL DE DESCARGA OU RAMAL DE ESGOTO SANITÁRIO. AF_12/2014</t>
  </si>
  <si>
    <t>TUBO PVC, SERIE NORMAL, ESGOTO PREDIAL, DN 100 MM, FORNECIDO E INSTALADO EM RAMAL DE DESCARGA OU RAMAL DE ESGOTO SANITÁRIO. AF_12/2014</t>
  </si>
  <si>
    <t>JOELHO 45 GRAUS, PVC, SERIE NORMAL, ESGOTO PREDIAL, DN 40 MM, JUNTA SOLDÁVEL, FORNECIDO E INSTALADO EM RAMAL DE DESCARGA OU RAMAL DE ESGOTO SANITÁRIO. AF_12/2014</t>
  </si>
  <si>
    <t>JOELHO 90 GRAUS, PVC, SERIE NORMAL, ESGOTO PREDIAL, DN 100 MM, JUNTA ELÁSTICA, FORNECIDO E INSTALADO EM RAMAL DE DESCARGA OU RAMAL DE ESGOTO SANITÁRIO. AF_12/2014</t>
  </si>
  <si>
    <t>JOELHO 90 GRAUS, PVC, SERIE NORMAL, ESGOTO PREDIAL, DN 40 MM, JUNTA SOLDÁVEL, FORNECIDO E INSTALADO EM RAMAL DE DESCARGA OU RAMAL DE ESGOTO SANITÁRIO. AF_12/2014</t>
  </si>
  <si>
    <t>JUNCAO SIMPLES, PVC, DN 100 X 50 MM, SERIE NORMAL PARA ESGOTO PREDIAL</t>
  </si>
  <si>
    <t>JUNÇÃO SIMPLES, PVC, SERIE NORMAL, ESGOTO PREDIAL, DN 100 X 100 MM, JUNTA ELÁSTICA, FORNECIDO E INSTALADO EM RAMAL DE DESCARGA OU RAMAL DE ESGOTO SANITÁRIO. AF_12/2014</t>
  </si>
  <si>
    <t>CURVA CURTA 90 GRAUS, PVC, SERIE NORMAL, ESGOTO PREDIAL, DN 40 MM, JUNTA SOLDÁVEL, FORNECIDO E INSTALADO EM RAMAL DE DESCARGA OU RAMAL DE ESGOTO SANITÁRIO. AF_12/2014</t>
  </si>
  <si>
    <t>CAIXA SIFONADA PVC, 150 X 150 X 50 MM, COM GRELHA REDONDA BRANCA</t>
  </si>
  <si>
    <t>RALO SECO, PVC, DN 100 X 40 MM, JUNTA SOLDÁVEL, FORNECIDO E INSTALADO EM RAMAL DE DESCARGA OU EM RAMAL DE ESGOTO SANITÁRIO. AF_12/2014</t>
  </si>
  <si>
    <t>1.5.3</t>
  </si>
  <si>
    <t>1.5.4</t>
  </si>
  <si>
    <t>1.5.5</t>
  </si>
  <si>
    <t>1.5.6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</si>
  <si>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</si>
  <si>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</si>
  <si>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</si>
  <si>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</si>
  <si>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</si>
  <si>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</si>
  <si>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</si>
  <si>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</si>
  <si>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</si>
  <si>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1.5.19</t>
  </si>
  <si>
    <t>1.5.20</t>
  </si>
  <si>
    <t>1.5.21</t>
  </si>
  <si>
    <t>1.5.23</t>
  </si>
  <si>
    <t>1.5.24</t>
  </si>
  <si>
    <t>1.6.2</t>
  </si>
  <si>
    <t>1.6.3</t>
  </si>
  <si>
    <t>1.6.6</t>
  </si>
  <si>
    <t>1.6.7</t>
  </si>
  <si>
    <t>1.6.9</t>
  </si>
  <si>
    <t>1.6.10</t>
  </si>
  <si>
    <t>1.6.11</t>
  </si>
  <si>
    <t>1.6.12</t>
  </si>
  <si>
    <t>1.6.14</t>
  </si>
  <si>
    <t>1.6.15</t>
  </si>
  <si>
    <t>1.6.22</t>
  </si>
  <si>
    <t>1.6.23</t>
  </si>
  <si>
    <t>1.6.24</t>
  </si>
  <si>
    <t>1.6.25</t>
  </si>
  <si>
    <t>1.6.26</t>
  </si>
  <si>
    <t>1.6.27</t>
  </si>
  <si>
    <t>1.6.28</t>
  </si>
  <si>
    <t>1.6.48</t>
  </si>
  <si>
    <t>1.6.49</t>
  </si>
  <si>
    <t>1.6.50</t>
  </si>
  <si>
    <t>1.6.51</t>
  </si>
  <si>
    <t>1.6.52</t>
  </si>
  <si>
    <t>1.6.53</t>
  </si>
  <si>
    <t>1.6.54</t>
  </si>
  <si>
    <t>1.7</t>
  </si>
  <si>
    <t>1.7.1</t>
  </si>
  <si>
    <t>1.7.2</t>
  </si>
  <si>
    <t>TUBULAÇÕES, CONEXÕES E REGISTROS</t>
  </si>
  <si>
    <t>UND</t>
  </si>
  <si>
    <t>DISJUNTOR DIFERENCIAL DR-16A - 40A, 30mA</t>
  </si>
  <si>
    <t>C4530</t>
  </si>
  <si>
    <t>DISPOSITIVO DE PROTEÇÃO CONTRA SURTOS DE TENSÃO - DPS's - 40 KA/440V</t>
  </si>
  <si>
    <t>C4562</t>
  </si>
  <si>
    <t>QUADRA</t>
  </si>
  <si>
    <t>VESTIÁRIOS</t>
  </si>
  <si>
    <t>SINAPI 06/2021</t>
  </si>
  <si>
    <t>1.5.25</t>
  </si>
  <si>
    <t>1.5.26</t>
  </si>
  <si>
    <t>1.5.27</t>
  </si>
  <si>
    <t>1.5.7</t>
  </si>
  <si>
    <t>1.5.8</t>
  </si>
  <si>
    <t>1.5.18</t>
  </si>
  <si>
    <t>1.5.22</t>
  </si>
  <si>
    <t>INSTALAÇÕES ELETRICAS</t>
  </si>
  <si>
    <t>Quadro de distribuição da quadra</t>
  </si>
  <si>
    <t>Cirtuito 01 - Iluminação</t>
  </si>
  <si>
    <t>Cirtuito 02 - Iluminação</t>
  </si>
  <si>
    <t>Cirtuito 03 - Iluminação</t>
  </si>
  <si>
    <t>Cirtuito 04 - Iluminação</t>
  </si>
  <si>
    <t>Cirtuito 05 - Iluminação</t>
  </si>
  <si>
    <t>Cirtuito 06 - Iluminação</t>
  </si>
  <si>
    <t>Cirtuito 07 - Tomadas</t>
  </si>
  <si>
    <t>DPS da quadra</t>
  </si>
  <si>
    <t>Ligação entre circuitos</t>
  </si>
  <si>
    <t>Curvas e obstáculos - 10%</t>
  </si>
  <si>
    <t>Ligação de saida do quadro para os circuitos</t>
  </si>
  <si>
    <t>comprimento do eletroduto de 25mm(1')/3</t>
  </si>
  <si>
    <t>comprimento do eletroduto de 40mm(1 1/2')/3</t>
  </si>
  <si>
    <t>Ligação das tomadas</t>
  </si>
  <si>
    <t>Ligação das lampadas</t>
  </si>
  <si>
    <t>Curvas, obstáculos e inclinação - 20%</t>
  </si>
  <si>
    <t/>
  </si>
  <si>
    <t>Quadro de distribuição dos vestiários</t>
  </si>
  <si>
    <t>Cirtuito 03 - Iluminação vestiário feminino</t>
  </si>
  <si>
    <t>Cirtuito 07 - Iluminação externa</t>
  </si>
  <si>
    <t>Cirtuito 03 - Tomadas vestiário feminino</t>
  </si>
  <si>
    <t>Ligação do quadro de medição para o quadro de distribuição da quadra</t>
  </si>
  <si>
    <t>Disjuntor geral da quadra</t>
  </si>
  <si>
    <t>Disjuntor do vestiário</t>
  </si>
  <si>
    <t>Tomadas da quadra</t>
  </si>
  <si>
    <t>Iluminação do bwc pne</t>
  </si>
  <si>
    <t>Iluminação do bwc masculino</t>
  </si>
  <si>
    <t>Iluminação do bwc feminino</t>
  </si>
  <si>
    <t>Iluminação do depósito</t>
  </si>
  <si>
    <t>Iluminação do vestiário masculino</t>
  </si>
  <si>
    <t>Iluminação do vestiário feminino</t>
  </si>
  <si>
    <t>Tomada depósito</t>
  </si>
  <si>
    <t>Tomadas vestiário masculino</t>
  </si>
  <si>
    <t>Tomadas vestiário feminino</t>
  </si>
  <si>
    <t>Tomadas bwc masculino</t>
  </si>
  <si>
    <t>Tomadas bwc feminino</t>
  </si>
  <si>
    <t>Tomadas bwc pne</t>
  </si>
  <si>
    <t>UIND</t>
  </si>
  <si>
    <t>REGISTRO DE PRESSÃO BRUTO, LATÃO, ROSCÁVEL, 3/4, FORNECIDO E INSTALADO EM RAMAL DE ÁGUA. AF_12/2014</t>
  </si>
  <si>
    <t>ORSE 05/2021</t>
  </si>
  <si>
    <t>1.6.1</t>
  </si>
  <si>
    <t>1.6.4</t>
  </si>
  <si>
    <t>1.6.5</t>
  </si>
  <si>
    <t>1.6.8</t>
  </si>
  <si>
    <t>1.6.13</t>
  </si>
  <si>
    <t>1.6.16</t>
  </si>
  <si>
    <t>1.6.17</t>
  </si>
  <si>
    <t>1.6.18</t>
  </si>
  <si>
    <t>1.6.19</t>
  </si>
  <si>
    <t>1.6.20</t>
  </si>
  <si>
    <t>1.6.21</t>
  </si>
  <si>
    <t>1.6.29</t>
  </si>
  <si>
    <t>1.6.30</t>
  </si>
  <si>
    <t>JOELHO 45 GRAUS, PVC, SERIE NORMAL, ESGOTO PREDIAL, DN 50 MM, JUNTA ELÁSTICA, FORNECIDO E INSTALADO EM RAMAL DE DESCARGA OU RAMAL DE ESGOTO SANITÁRIO. AF_12/2014</t>
  </si>
  <si>
    <t>JOELHO 45 GRAUS, PVC, SERIE NORMAL, ESGOTO PREDIAL, DN 100 MM, JUNTA ELÁSTICA, FORNECIDO E INSTALADO EM RAMAL DE DESCARGA OU RAMAL DE ESGOTOSANITÁRIO. AF_12/2014</t>
  </si>
  <si>
    <t>1.6.31</t>
  </si>
  <si>
    <t>1.6.32</t>
  </si>
  <si>
    <t>ADAPTADOR COM FLANGE E ANEL DE VEDAÇÃO, PVC, SOLDÁVEL, DN 40 MM X 1 1/4 , INSTALADO EM RESERVAÇÃO DE ÁGUA DE EDIFICAÇÃO QUE POSSUA RESERVATÓ
RIO DE FIBRA/FIBROCIMENTO FORNECIMENTO E INSTALAÇÃO. AF_06/2016</t>
  </si>
  <si>
    <t>122</t>
  </si>
  <si>
    <t>ADESIVO PLASTICO PARA PVC, FRASCO COM 850 GR</t>
  </si>
  <si>
    <t>UN</t>
  </si>
  <si>
    <t>20083</t>
  </si>
  <si>
    <t>SOLUCAO LIMPADORA PARA PVC, FRASCO COM 1000 CM3</t>
  </si>
  <si>
    <t>38383</t>
  </si>
  <si>
    <t>LIXA D'AGUA EM FOLHA, GRAO 100</t>
  </si>
  <si>
    <t>88248</t>
  </si>
  <si>
    <t>AUXILIAR DE ENCANADOR OU BOMBEIRO HIDRÁULICO COM ENCARGOS COMPLEMENTARES</t>
  </si>
  <si>
    <t>88267</t>
  </si>
  <si>
    <t>ENCANADOR OU BOMBEIRO HIDRÁULICO COM ENCARGOS COMPLEMENTARES</t>
  </si>
  <si>
    <t>1,0000000</t>
  </si>
  <si>
    <t>PASTA LUBRIFICANTE PARA TUBOS E CONEXOES COM JUNTA ELASTICA (USO EM PVC, ACO, POLIETILENO E OUTROS) ( DE *400* G)</t>
  </si>
  <si>
    <t>BUCHA DE REDUÇÃO LONGA, PVC, SERIE R, ÁGUA PLUVIAL, DN 50 X 40 MM, JUNTA ELÁSTICA, FORNECIDO E INSTALADO EM RAMAL DE ENCAMINHAMENTO. AF_12/2014</t>
  </si>
  <si>
    <t>JOELHO 90 GRAUS, PVC, SOLDÁVEL, DN 40MM, INSTALADO EM PRUMADA DE ÁGUA - FORNECIMENTO E INSTALAÇÃO. AF_12/2014</t>
  </si>
  <si>
    <r>
      <t xml:space="preserve">OBS: </t>
    </r>
    <r>
      <rPr>
        <sz val="10"/>
        <color rgb="FF000000"/>
        <rFont val="Times New Roman"/>
        <family val="1"/>
      </rPr>
      <t>Tomada como referência a composição do cod.89497, suprimindo o item 3535 de joelho de 40mm (90 graus)e incluindo o item 3538 de joelho de redução 32mm x 25mm (90 graus)</t>
    </r>
  </si>
  <si>
    <t>JOELHO DE REDUCAO, PVC SOLDAVEL, 90 GRAUS, 32 MM X 25 MM, PARA AGUA FRIA PREDIAL</t>
  </si>
  <si>
    <t>JOELHO DE REDUÇÃO, 90 GRAUS, PVC, SOLDÁVEL, 32MM X 25MM, INSTALADO EM PRUMADA DE ÁGUA - FORNECIMENTO E INSTALAÇÃO. AF_12/2014</t>
  </si>
  <si>
    <t>LUVA, PVC, SOLDÁVEL, DN 25MM, INSTALADO EM RAMAL OU SUB-RAMAL DE ÁGUA - FORNECIMENTO E INSTALAÇÃO. AF_12/2014</t>
  </si>
  <si>
    <t>LUVA, PVC, SOLDÁVEL, DN 40MM, INSTALADO EM PRUMADA DE ÁGUA - FORNECIMENTO E INSTALAÇÃO. AF_12/2014</t>
  </si>
  <si>
    <t>TUBO, PVC, SOLDÁVEL, DN 40MM, INSTALADO EM PRUMADA DE ÁGUA - FORNECIMENTO E INSTALAÇÃO. AF_12/2014</t>
  </si>
  <si>
    <t>TE, PVC, SOLDÁVEL, DN 25MM, INSTALADO EM RAMAL OU SUB-RAMAL DE ÁGUA - FORNECIMENTO E INSTALAÇÃO. AF_12/2014</t>
  </si>
  <si>
    <t>TE, PVC, SOLDÁVEL, DN 40MM, INSTALADO EM PRUMADA DE ÁGUA - FORNECIMENTO E INSTALAÇÃO. AF_12/2014</t>
  </si>
  <si>
    <t>TÊ DE REDUÇÃO, PVC, SOLDÁVEL, DN 40MM X 32MM, INSTALADO EM PRUMADA DE ÁGUA - FORNECIMENTO E INSTALAÇÃO. AF_12/2014</t>
  </si>
  <si>
    <t>BRACO OU HASTE COM CANOPLA PLASTICA, 1/2 ", PARA CHUVEIRO SIMPLES</t>
  </si>
  <si>
    <r>
      <t xml:space="preserve">OBS: </t>
    </r>
    <r>
      <rPr>
        <sz val="10"/>
        <color rgb="FF000000"/>
        <rFont val="Times New Roman"/>
        <family val="1"/>
      </rPr>
      <t xml:space="preserve">Tomada como referência a composição da ORSE 06/2021 cod. 2050 e adequando para SINAPI 06/2021 </t>
    </r>
  </si>
  <si>
    <t>CHUVEIRO DE PLÁSTICO SEM REGISTRO - FORNECIMENTO E INSTALAÇÃO</t>
  </si>
  <si>
    <t>1.6.33</t>
  </si>
  <si>
    <t>1.6.34</t>
  </si>
  <si>
    <t>1.6.35</t>
  </si>
  <si>
    <t>1.6.36</t>
  </si>
  <si>
    <t>1.6.37</t>
  </si>
  <si>
    <t>1.6.38</t>
  </si>
  <si>
    <t>1.6.39</t>
  </si>
  <si>
    <t>1.6.41</t>
  </si>
  <si>
    <t>1.6.42</t>
  </si>
  <si>
    <t>1.6.43</t>
  </si>
  <si>
    <t>1.6.44</t>
  </si>
  <si>
    <t>1.6.45</t>
  </si>
  <si>
    <t>1.6.46</t>
  </si>
  <si>
    <t>1.6.47</t>
  </si>
  <si>
    <t>MICTÓRIO SIFONADO LOUÇA BRANCA PADRÃO MÉDIO FORNECIMENTO E INSTALAÇÃO. AF_01/2020</t>
  </si>
  <si>
    <t>VASO SANITÁRIO SIFONADO COM CAIXA ACOPLADA LOUÇA BRANCA - FORNECIMENTO E INSTALAÇÃO. AF_01/2020</t>
  </si>
  <si>
    <t>LAVATÓRIO LOUÇA BRANCA COM COLUNA, *44 X 35,5* CM, PADRÃO POPULAR, INCLUSO SIFÃO FLEXÍVEL EM PVC, VÁLVULA E ENGATE FLEXÍVEL 30CM EM PLÁSTICO
E COM TORNEIRA CROMADA PADRÃO POPULAR - FORNECIMENTO E INSTALAÇÃO. AF_01/2020</t>
  </si>
  <si>
    <t>*CAIXA DE PASSAGEM CP2-080 (60X60X80CM)</t>
  </si>
  <si>
    <r>
      <t xml:space="preserve">OBS: </t>
    </r>
    <r>
      <rPr>
        <sz val="10"/>
        <color rgb="FF000000"/>
        <rFont val="Times New Roman"/>
        <family val="1"/>
      </rPr>
      <t>Tomada como referência a composição do cod.89708, suprimindo o item 11714 de caixa sifonada de 150x185x75mm e incluindo o item 11717 de  caixa sifonada de 150x150x50mm</t>
    </r>
  </si>
  <si>
    <t>COMP. 06</t>
  </si>
  <si>
    <t>CURVA CURTA 90 GRAUS, PVC, SERIE NORMAL, ESGOTO PREDIAL, DN 100 MM, JUNTA SOLDÁVEL, FORNECIDO E INSTALADO EM RAMAL DE DESCARGA OU RAMAL DE ESGOTO SANITÁRIO. AF_12/2014</t>
  </si>
  <si>
    <t>JOELHO 90 GRAUS, PVC, SERIE NORMAL, ESGOTO PREDIAL, DN 50 MM, JUNTA SOLDÁVEL, FORNECIDO E INSTALADO EM RAMAL DE DESCARGA OU RAMAL DE ESGOTO SANITÁRIO. AF_12/2014</t>
  </si>
  <si>
    <t>0,0099000</t>
  </si>
  <si>
    <t>0,0150000</t>
  </si>
  <si>
    <t>JOELHO PVC, COM BOLSA E ANEL, 90 GRAUS, DN 40 X *38* MM, SERIE NORMAL, PARA ESGOTO PREDIAL</t>
  </si>
  <si>
    <r>
      <t xml:space="preserve">OBS: </t>
    </r>
    <r>
      <rPr>
        <sz val="10"/>
        <color rgb="FF000000"/>
        <rFont val="Times New Roman"/>
        <family val="1"/>
      </rPr>
      <t>Tomada como referência a composição do cod.89724, suprimindo o item 3517 de joelho de 40mm (90 graus) e incluindo o item 10835 de joelho de 40mm x 38mm com bols e anel (90 graus)</t>
    </r>
  </si>
  <si>
    <t>COMP. 07</t>
  </si>
  <si>
    <t>JOELHO 90 GRAUS, PVC, COM BOLSA E ANEL, ESGOTO PREDIAL, DN *40 MM X 38MM*, JUNTA SOLDÁVEL, FORNECIDO E INSTALADO EM RAMAL DE DESCARGA OU RAMAL DE ESGOTO SANITÁRIO. AF_12/2014</t>
  </si>
  <si>
    <t>ANEL BORRACHA PARA TUBO ESGOTO PREDIAL, DN 100 MM (NBR 5688)</t>
  </si>
  <si>
    <t>JUNÇÃO SIMPLES, PVC, SERIE NORMAL, ESGOTO PREDIAL, DN 100 X 50 MM, JUNTA ELÁSTICA, FORNECIDO E INSTALADO EM RAMAL DE DESCARGA OU RAMAL DE ESGOTO SANITÁRIO</t>
  </si>
  <si>
    <r>
      <t xml:space="preserve">OBS: </t>
    </r>
    <r>
      <rPr>
        <sz val="10"/>
        <color rgb="FF000000"/>
        <rFont val="Times New Roman"/>
        <family val="1"/>
      </rPr>
      <t>Tomada como referência a composição do cod.89797, suprimindo o item 3670 de junção simples de 100mm x 100mm e incluindo o item 3659 de junção simples de 100mm x 50mm</t>
    </r>
  </si>
  <si>
    <t>LUVA DE CORRER, PVC, SERIE R, ÁGUA PLUVIAL, DN 100 MM, JUNTA ELÁSTICA, FORNECIDO E INSTALADO EM CONDUTORES VERTICAIS DE ÁGUAS PLUVIAIS. AF_12/2014</t>
  </si>
  <si>
    <t>ÁGUAS PLUVIAIS</t>
  </si>
  <si>
    <t>TUBO PVC, SERIE NORMAL, ESGOTO PREDIAL, DN 50 MM, FORNECIDO E INSTALADO EM PRUMADA DE ESGOTO SANITÁRIO OU VENTILAÇÃO. AF_12/2014</t>
  </si>
  <si>
    <t>VENTILAÇÃO</t>
  </si>
  <si>
    <t>1.6.55</t>
  </si>
  <si>
    <t>1.6.56</t>
  </si>
  <si>
    <t>1.6.57</t>
  </si>
  <si>
    <t>1.6.58</t>
  </si>
  <si>
    <t>1.6.59</t>
  </si>
  <si>
    <t>1.6.40</t>
  </si>
  <si>
    <t>marquise do passeio para o banheiro</t>
  </si>
  <si>
    <t>CAIXA SIFONADA, PVC, DN 150 X 150 X 50 MM, JUNTA ELÁSTICA, FORNECIDA E INSTALADA EM RAMAL DE DESCARGA OU EM RAMAL DE ESGOTO SANITÁRIO</t>
  </si>
  <si>
    <t>caixa de passagem para esgoto</t>
  </si>
  <si>
    <t>caixa de passagem para água pluvial</t>
  </si>
  <si>
    <t>ESQUADRIAS</t>
  </si>
  <si>
    <t>1.6.60</t>
  </si>
  <si>
    <t>1.6.61</t>
  </si>
  <si>
    <t>BARRA DE APOIO RETA, EM ACO INOX POLIDO, COMPRIMENTO 90 CM, FIXADA NA PAREDE - FORNECIMENTO E INSTALAÇÃO. AF_01/2020</t>
  </si>
  <si>
    <r>
      <t xml:space="preserve">Local: </t>
    </r>
    <r>
      <rPr>
        <sz val="12"/>
        <rFont val="Times New Roman"/>
        <family val="1"/>
      </rPr>
      <t>RUA CÂNDIDO VIANA, S/N, JUCÁ, BONITO - PE</t>
    </r>
  </si>
  <si>
    <t>PORTA EM ALUMÍNIO DE ABRIR TIPO VENEZIANA COM GUARNIÇÃO, FIXAÇÃO COM PARAFUSOS - FORNECIMENTO E INSTALAÇÃO. AF_12/2019</t>
  </si>
  <si>
    <t>Porta P01</t>
  </si>
  <si>
    <t>Porta P02</t>
  </si>
  <si>
    <t>Porta P04</t>
  </si>
  <si>
    <t>JANELA DE ALUMÍNIO DE CORRER COM 2 FOLHAS PARA VIDROS, COM VIDROS, BATENTE, ACABAMENTO COM ACETATO OU BRILHANTE E FERRAGENS. EXCLUSIVE ALIZAR E CONTRAMARCO. FORNECIMENTO E INSTALAÇÃO. AF_12/2019</t>
  </si>
  <si>
    <t>Janela A01</t>
  </si>
  <si>
    <t>Limpeza manual do local do vestiário</t>
  </si>
  <si>
    <t>1.5.28</t>
  </si>
  <si>
    <t>Ligação entre os circuitos (3 - 4, 4 - 5 e 5 - 6)</t>
  </si>
  <si>
    <t>Ligação entre circuitos  (1 - 2 e 2 - 3)</t>
  </si>
  <si>
    <t>Ligação do quadro de distribuição da quadra com o quadro de distribuição do vestiário</t>
  </si>
  <si>
    <t>Ligação entre os refletores</t>
  </si>
  <si>
    <t>ligação entre tomadas da quadra</t>
  </si>
  <si>
    <t>1.5.29</t>
  </si>
  <si>
    <t>LUMINÁRIA TUBULAR COM LÂMPADA LED DE 2 X 18/20 W / BIVOLT</t>
  </si>
  <si>
    <t>4 sapatas 80x80 cm - laterais de acesso - 6 barras φ10.0 c/15 c=93 nas duas direções</t>
  </si>
  <si>
    <t>viga (v4) de travamento dos pilares (lado leste e oeste) banzo superior - dimesões (17x37cm) gancho de 24cm</t>
  </si>
  <si>
    <t>viga (v4) de travamento dos pilares (lado leste e oeste) banzo superior - dimesões (17x37cm)</t>
  </si>
  <si>
    <t>viga (v4) de travamento dos pilares (lado leste e oeste) banzo inferior - dimesões (17x37cm) gancho de 24cm</t>
  </si>
  <si>
    <t>viga (v4) de travamento dos pilares (lado leste e oeste) banzo inferior- dimesões (17x37cm)</t>
  </si>
  <si>
    <t>viga (v1) de travamento dos pilares (lado leste e oeste) banzo superior - dimesões (17x37cm) gancho de 24cm</t>
  </si>
  <si>
    <t>viga (v1) de travamento dos pilares (lado leste e oeste) banzo superior - dimesões (17x37cm)</t>
  </si>
  <si>
    <t>viga (v1) de travamento dos pilares (lado leste e oeste) banzo inferior - dimesões (17x37cm) gancho de 24cm</t>
  </si>
  <si>
    <t>viga (v2) de travamento dos pilares (lado leste e oeste) banzo superior - dimesões (17x37cm) gancho de 24cm</t>
  </si>
  <si>
    <t xml:space="preserve">viga (v2) de travamento dos pilares (lado leste e oeste) banzo superior - dimesões (17x37cm) </t>
  </si>
  <si>
    <t>viga (v3) de travamento dos pilares (lado leste e oeste) banzo superior - dimesões (17x37cm) gancho de 24cm</t>
  </si>
  <si>
    <t xml:space="preserve">viga (v2) de travamento dos pilares (lado leste e oeste) banzo inferior - dimesões (17x37cm) </t>
  </si>
  <si>
    <t>viga (v2) de travamento dos pilares (lado leste e oeste) banzo inferior - dimesões (17x37cm)gancho de 24cm</t>
  </si>
  <si>
    <t xml:space="preserve">viga (v3) de travamento dos pilares (lado leste e oeste) banzo superior - dimesões (17x37cm) </t>
  </si>
  <si>
    <t>viga (v3) de travamento dos pilares (lado leste e oeste) banzo inferior - dimesões (17x37cm)gancho de 24cm</t>
  </si>
  <si>
    <t xml:space="preserve">viga (v3) de travamento dos pilares (lado leste e oeste) banzo inferior - dimesões (17x37cm) </t>
  </si>
  <si>
    <t xml:space="preserve">viga (V1) baldrame das parede dos vestiário - dimesões (17x17cm) com esp. 15cm </t>
  </si>
  <si>
    <t xml:space="preserve">viga (V2) baldrame das parede dos vestiário - dimesões (17x17cm) com esp. 15cm </t>
  </si>
  <si>
    <t xml:space="preserve">viga (V3) baldrame das parede dos vestiário - dimesões (17x17cm) com esp. 15cm </t>
  </si>
  <si>
    <t xml:space="preserve">viga (V4) baldrame das parede dos vestiário - dimesões (17x17cm) com esp. 15cm </t>
  </si>
  <si>
    <t xml:space="preserve">viga (V5) baldrame das parede dos vestiário - dimesões (17x17cm) com esp. 15cm </t>
  </si>
  <si>
    <t xml:space="preserve">viga (V6) baldrame das parede dos vestiário - dimesões (17x17cm) com esp. 15cm </t>
  </si>
  <si>
    <t xml:space="preserve">viga (V7) baldrame das parede dos vestiário - dimesões (17x17cm) com esp. 15cm </t>
  </si>
  <si>
    <t xml:space="preserve">viga (V9) baldrame das parede dos vestiário - dimesões (17x17cm) com esp. 15cm </t>
  </si>
  <si>
    <t xml:space="preserve">viga (V8) baldrame das parede dos vestiário - dimesões (17x17cm) com esp. 15cm </t>
  </si>
  <si>
    <t xml:space="preserve">viga (V10) baldrame das parede dos vestiário - dimesões (17x17cm) com esp. 15cm </t>
  </si>
  <si>
    <t xml:space="preserve">viga (V11) baldrame das parede dos vestiário - dimesões (17x17cm) com esp. 15cm </t>
  </si>
  <si>
    <t xml:space="preserve">viga (V12) baldrame das parede dos vestiário - dimesões (17x17cm) com esp. 15cm </t>
  </si>
  <si>
    <t xml:space="preserve">viga (V13) baldrame das parede dos vestiário - dimesões (17x17cm) com esp. 15cm </t>
  </si>
  <si>
    <t xml:space="preserve">viga (V1) superior das parede dos vestiário - dimesões (17x17cm) com esp. 15cm </t>
  </si>
  <si>
    <t xml:space="preserve">viga (V2) superior das parede dos vestiário - dimesões (17x17cm) com esp. 15cm </t>
  </si>
  <si>
    <t xml:space="preserve">viga (V3) superior das parede dos vestiário - dimesões (17x17cm) com esp. 15cm </t>
  </si>
  <si>
    <t xml:space="preserve">viga (V4) superior das parede dos vestiário - dimesões (17x17cm) com esp. 15cm </t>
  </si>
  <si>
    <t xml:space="preserve">viga (V5) superior das parede dos vestiário - dimesões (17x17cm) com esp. 15cm </t>
  </si>
  <si>
    <t xml:space="preserve">viga (V6) superior das parede dos vestiário - dimesões (17x17cm) com esp. 15cm </t>
  </si>
  <si>
    <t xml:space="preserve">viga (V7) superior das parede dos vestiário - dimesões (17x17cm) com esp. 15cm </t>
  </si>
  <si>
    <t xml:space="preserve">viga (V8) superior das parede dos vestiário - dimesões (17x17cm) com esp. 15cm </t>
  </si>
  <si>
    <t xml:space="preserve">viga (V9) superior das parede dos vestiário - dimesões (17x17cm) com esp. 15cm </t>
  </si>
  <si>
    <t xml:space="preserve">viga (V10) superior das parede dos vestiário - dimesões (17x17cm) com esp. 15cm </t>
  </si>
  <si>
    <t xml:space="preserve">viga (V11) superior das parede dos vestiário - dimesões (17x17cm) com esp. 15cm </t>
  </si>
  <si>
    <t xml:space="preserve">viga (V12) superior das parede dos vestiário - dimesões (17x17cm) com esp. 15cm </t>
  </si>
  <si>
    <t xml:space="preserve">viga (V13) superior das parede dos vestiário - dimesões (17x17cm) com esp. 15cm </t>
  </si>
  <si>
    <t>1.5.30</t>
  </si>
  <si>
    <t>1.5.31</t>
  </si>
  <si>
    <t>DR do vestiário</t>
  </si>
  <si>
    <t>dps do vestiário</t>
  </si>
  <si>
    <t>Iluminação externa - vestiários</t>
  </si>
  <si>
    <t>Iluminação externa - banheiros</t>
  </si>
  <si>
    <t>tomada externa - vestiários</t>
  </si>
  <si>
    <t>Cirtuito 01 - Iluminação bwc masculino, feminino e acessível</t>
  </si>
  <si>
    <t>Cirtuito 02 - Iluminação vestiário masculino e deposito</t>
  </si>
  <si>
    <t>Cirtuito 04 - Tomada bwc masculino, feminino e acessível</t>
  </si>
  <si>
    <t>Cirtuito 05 - Tomadas vestiário masculino e deposito</t>
  </si>
  <si>
    <t>Disjuntor geral do quadro de distribuição dos vestiários</t>
  </si>
  <si>
    <t>quantidade conforme projeto</t>
  </si>
  <si>
    <t>Iluminação  externa - vestiários</t>
  </si>
  <si>
    <t>Área externa - banheiros</t>
  </si>
  <si>
    <t>armação transversal - 2 pilares (acesso principal) - dimesões (7x27cm) com esp. 15cm  - pescoço</t>
  </si>
  <si>
    <t>armação transversal -  2 pilares (acesso principal) - dimesões (7x27cm) com esp. 15cm  - pilar</t>
  </si>
  <si>
    <t>armação transversal - 2 pilares (acesso 02) - dimesões (7x27cm) com esp. 15cm  - pescoço</t>
  </si>
  <si>
    <t>armação transversal -  2 pilares (acesso 02) - dimesões (7x27cm) com esp. 15cm  - pilar</t>
  </si>
  <si>
    <t>armação transversal - 26 pilares (vestiários) - dimesões (7x27cm) com esp. 15cm  - pescoço</t>
  </si>
  <si>
    <t>armação transversal -  26 pilares (vestiários) - dimesões (7x27cm) com esp. 15cm  - pilar</t>
  </si>
  <si>
    <t>viga baldrame parede de fechamento da quadra com vestiário</t>
  </si>
  <si>
    <t>viga superior parede de fechamento da quadra com vestiário</t>
  </si>
  <si>
    <t>Viga (v1) vestiário - viga baldrame</t>
  </si>
  <si>
    <t>Viga (v1) vestiário - viga superior</t>
  </si>
  <si>
    <t>Viga (v2) vestiário - viga baldrame</t>
  </si>
  <si>
    <t>Viga (v2) vestiário - viga superior</t>
  </si>
  <si>
    <t>Viga (v3) vestiário - viga baldrame</t>
  </si>
  <si>
    <t>Viga (v3) vestiário - viga superior</t>
  </si>
  <si>
    <t>Viga (v4) vestiário - viga baldrame</t>
  </si>
  <si>
    <t>Viga (v4) vestiário - viga superior</t>
  </si>
  <si>
    <t>Viga (v5) vestiário - viga baldrame</t>
  </si>
  <si>
    <t>Viga (v5) vestiário - viga superior</t>
  </si>
  <si>
    <t>Viga (v6) vestiário - viga baldrame</t>
  </si>
  <si>
    <t>Viga (v6) vestiário - viga superior</t>
  </si>
  <si>
    <t>Viga (v7) vestiário - viga baldrame</t>
  </si>
  <si>
    <t>Viga (v7) vestiário - viga superior</t>
  </si>
  <si>
    <t>Viga (v8) vestiário - viga baldrame</t>
  </si>
  <si>
    <t>Viga (v8) vestiário - viga superior</t>
  </si>
  <si>
    <t>Viga (v9) vestiário - viga baldrame</t>
  </si>
  <si>
    <t>Viga (v9) vestiário - viga superior</t>
  </si>
  <si>
    <t>Viga (v10) vestiário - viga baldrame</t>
  </si>
  <si>
    <t>Viga (v10) vestiário - viga superior</t>
  </si>
  <si>
    <t>Viga (v11) vestiário - viga baldrame</t>
  </si>
  <si>
    <t>Viga (v11) vestiário - viga superior</t>
  </si>
  <si>
    <t>Viga (v12) vestiário - viga baldrame</t>
  </si>
  <si>
    <t>Viga (v12) vestiário - viga superior</t>
  </si>
  <si>
    <t>Viga (v13) vestiário - viga baldrame</t>
  </si>
  <si>
    <t>Viga (v13) vestiário - viga superior</t>
  </si>
  <si>
    <t>armação 2 pilares (acesso principal) - dimesões (7x30cm) - pescoço</t>
  </si>
  <si>
    <t>armação 26 pilares (vestiários) - dimesões (7x30cm) - pescoço</t>
  </si>
  <si>
    <t>armação 27 pilares (vestiários) - dimesões (7x30cm) - pilar</t>
  </si>
  <si>
    <t>27 sapatas 80x80 cm - vestiário - 6 barras φ10.0 c/15 c=93 nas duas direções</t>
  </si>
  <si>
    <t>BDI (22,88%)</t>
  </si>
  <si>
    <t>SINAPI 11/2025</t>
  </si>
  <si>
    <t>LIMPEZA MANUAL DE VEGETAÇÃO EM TERRENO COM ENXADA. AF_03/2024</t>
  </si>
  <si>
    <t>ESCAVAÇÃO MANUAL DE VALA. AF_09/2024</t>
  </si>
  <si>
    <t>REATERRO MANUAL DE VALAS, COM PLACA VIBRATÓRIA. AF_08/2023</t>
  </si>
  <si>
    <t>CHAPISCO APLICADO EM ALVENARIAS E ESTRUTURAS DE CONCRETO INTERNAS, COM COLHER DE PEDREIRO. ARGAMASSA TRAÇO 1:3 COM PREPARO EM BETONEIRA 400L. AF_10/2022</t>
  </si>
  <si>
    <t>MASSA ÚNICA, EM ARGAMASSA TRAÇO 1:2:8, PREPARO MECÂNICO, APLICADA MANUALMENTE EM PAREDES INTERNAS DE AMBIENTES COM ÁREA ENTRE 5M² E 10M², E = 17,5MM, COM TALISCAS. AF_03/2024</t>
  </si>
  <si>
    <t>LASTRO DE CONCRETO MAGRO, APLICADO EM PISOS, LAJES SOBRE SOLO OU RADIERS, ESPESSURA DE 5 CM.AF_01/2024</t>
  </si>
  <si>
    <t>LASTRO DE CONCRETO MAGRO, APLICADO EM BLOCOS DE COROAMENTO OU SAPATAS, ESPESSURA DE 5 CM.AF_01/2024</t>
  </si>
  <si>
    <t>CONCRETO FCK = 25MPA, TRAÇO 1:2,3:2,7 (EM MASSA SECA DE CIMENTO/ AREIA MÉDIA/ BRITA 1) - PREPARO MECÂNICO COM BETONEIRA 400 L. AF_05/2021</t>
  </si>
  <si>
    <t>92759</t>
  </si>
  <si>
    <t>ARMAÇÃO DE PILAR OU VIGA DE ESTRUTURA CONVENCIONAL DE CONCRETO ARMADO UTILIZANDO AÇO CA-60 DE 5,0 MM - MONTAGEM. AF_06/2022</t>
  </si>
  <si>
    <t>ARMAÇÃO DE BLOCO UTILIZANDO AÇO CA-50 DE 10 MM - MONTAGEM. AF_01/2024</t>
  </si>
  <si>
    <t>92762</t>
  </si>
  <si>
    <t>ARMAÇÃO DE PILAR OU VIGA DE ESTRUTURA CONVENCIONAL DE CONCRETO ARMADO UTILIZANDO AÇO CA-50 DE 10,0 MM - MONTAGEM. AF_06/2022</t>
  </si>
  <si>
    <t>92763</t>
  </si>
  <si>
    <t>ARMAÇÃO DE PILAR OU VIGA DE ESTRUTURA CONVENCIONAL DE CONCRETO ARMADO UTILIZANDO AÇO CA-50 DE 12,5 MM - MONTAGEM. AF_06/2022</t>
  </si>
  <si>
    <t>LANÇAMENTO COM USO DE BALDES, ADENSAMENTO E ACABAMENTO DE CONCRETO EM ESTRUTURAS.AF_02/2022</t>
  </si>
  <si>
    <t>LAJE PRÉ-MOLDADA UNIDIRECIONAL, BIAPOIADA, PARA FORRO, ENCHIMENTO EM EPS, VIGOTA TRELIÇADA ALTURA TOTAL DA LAJE "LT" = 12 CM (ENCHIMENTO+CAPA) = (8+4). AF_08/2025</t>
  </si>
  <si>
    <t>EXECUÇÃO DE PASSEIO EM PISO INTERTRAVADO, COM BLOCO RETANGULAR COR NATURAL DE 20 X 10 CM, ESPESSURA 6 CM. AF_10/2022</t>
  </si>
  <si>
    <t>REVESTIMENTO CERÂMICO PARA PISO COM PLACAS TIPO ESMALTADA DE DIMENSÕES 35X35 CM APLICADA EM AMBIENTES DE ÁREA MAIOR QUE 10 M2. AF_02/2023_PE</t>
  </si>
  <si>
    <t>RODAPÉ CERÂMICO DE 7CM DE ALTURA COM PLACAS TIPO ESMALTADA DE DIMENSÕES 35X35CM. AF_02/2023</t>
  </si>
  <si>
    <t>EMBOÇO, EM ARGAMASSA TRAÇO 1:2:8, PREPARO MECÂNICO, APLICADO MANUALMENTE EM PAREDES INTERNAS DE AMBIENTES COM ÁREA MENOR QUE 5M², E =17,5MM, COM TALISCAS. AF_03/2024</t>
  </si>
  <si>
    <t>REVESTIMENTO CERÂMICO PARA PAREDES INTERNAS COM PLACAS TIPO ESMALTADA DE DIMENSÕES 25X35 CM APLICADAS NA ALTURA INTEIRA DAS PAREDES. AF_02/2023_PE</t>
  </si>
  <si>
    <t>PINTURA LÁTEX ACRÍLICA PREMIUM, APLICAÇÃO MANUAL EM PAREDES, DUAS DEMÃOS. AF_04/2023</t>
  </si>
  <si>
    <t>FORRO EM PLACAS DE GESSO, PARA AMBIENTES COMERCIAIS. AF_08/2023_PS</t>
  </si>
  <si>
    <t>QUADRO DE DISTRIBUIÇÃO DE ENERGIA EM CHAPA DE AÇO GALVANIZADO, DE EMBUTIR, COM BARRAMENTO TRIFÁSICO, PARA 12 DISJUNTORES DIN 100A - FORNECIMENTO E INSTALAÇÃO. AF_07/2025</t>
  </si>
  <si>
    <t>DISJUNTOR MONOPOLAR TIPO DIN, CORRENTE NOMINAL DE 32A - FORNECIMENTO E INSTALAÇÃO. AF_07/2025</t>
  </si>
  <si>
    <t>DISJUNTOR MONOPOLAR TIPO DIN, CORRENTE NOMINAL DE 20A - FORNECIMENTO E INSTALAÇÃO. AF_07/2025</t>
  </si>
  <si>
    <t>DISJUNTOR TRIPOLAR TIPO NEMA, CORRENTE NOMINAL DE 10 ATÉ 50A - FORNECIMENTO E INSTALAÇÃO.AF_07/2025</t>
  </si>
  <si>
    <t>ELETRODUTO RÍGIDO ROSCÁVEL, PVC, DN 25 MM (3/4"), PARA CIRCUITOS TERMINAIS, INSTALADO EM FORRO - FORNECIMENTO E INSTALAÇÃO. AF_03/2023</t>
  </si>
  <si>
    <t>ELETRODUTO RÍGIDO ROSCÁVEL, PVC, DN 32 MM (1"), PARA CIRCUITOS TERMINAIS, INSTALADO EM FORRO - FORNECIMENTO E INSTALAÇÃO. AF_03/2023</t>
  </si>
  <si>
    <t>LUVA PARA ELETRODUTO, PVC, ROSCÁVEL, DN 32 MM (1"), PARA CIRCUITOS TERMINAIS, INSTALADA EM FORRO - FORNECIMENTO E INSTALAÇÃO. AF_03/2023</t>
  </si>
  <si>
    <t>ELETRODUTO FLEXÍVEL CORRUGADO, PVC, DN 25 MM (3/4"), PARA CIRCUITOS TERMINAIS, INSTALADO EM FORRO - FORNECIMENTO E INSTALAÇÃO. AF_03/2023</t>
  </si>
  <si>
    <t>LUVA PARA ELETRODUTO, PVC, ROSCÁVEL, DN 25 MM (3/4"), PARA CIRCUITOS TERMINAIS, INSTALADA EM PAREDE - FORNECIMENTO E INSTALAÇÃO. AF_03/2023</t>
  </si>
  <si>
    <t>CABO DE COBRE FLEXÍVEL ISOLADO, 2,5 MM², ANTI-CHAMA 450/750 V, PARA CIRCUITOS TERMINAIS -FORNECIMENTO E INSTALAÇÃO. AF_03/2023</t>
  </si>
  <si>
    <t>CABO DE COBRE FLEXÍVEL ISOLADO, 4 MM², ANTI-CHAMA 450/750 V, PARA CIRCUITOS TERMINAIS - FORNECIMENTO E INSTALAÇÃO. AF_03/2023</t>
  </si>
  <si>
    <t>CABO DE COBRE FLEXÍVEL ISOLADO, 6 MM², ANTI-CHAMA 450/750 V, PARA CIRCUITOS TERMINAIS - FORNECIMENTO E INSTALAÇÃO. AF_03/2023</t>
  </si>
  <si>
    <t>CABO DE COBRE FLEXÍVEL ISOLADO, 16 MM², ANTI-CHAMA 450/750 V, PARA CIRCUITOS TERMINAIS - FORNECIMENTO E INSTALAÇÃO. AF_03/2023</t>
  </si>
  <si>
    <t>PONTO DE TOMADA 2P+T, ABNT, DE EMBUTIR, 10 A, COM ELETRODUTO DE PVC FLEXÍVEL SANFONADO EMBUTIDO Ø 3/4", FIO RIGIDO 2,5MM² (FIO 12), INCLUSIVE PLACA EM PVC E ATERRAMENTO</t>
  </si>
  <si>
    <t>TOMADAS</t>
  </si>
  <si>
    <t>QUADRO DE DISTRIBUIÇÃO DE ENERGIA EM CHAPA DE AÇO GALVANIZADO, DE SOBREPOR, COM BARRAMENTO TRIFÁSICO, PARA 18 DISJUNTORES DIN 100A - FORNECIMENTO E INSTALAÇÃO. AF_07/2025</t>
  </si>
  <si>
    <t>DISJUNTOR MONOPOLAR TIPO DIN, CORRENTE NOMINAL DE 16A - FORNECIMENTO E INSTALAÇÃO. AF_07/2025</t>
  </si>
  <si>
    <t>CABO DE COBRE FLEXÍVEL ISOLADO, 1,5 MM², ANTI-CHAMA 0,6/1,0 KV, PARA CIRCUITOS TERMINAIS - FORNECIMENTO E INSTALAÇÃO. AF_03/2023</t>
  </si>
  <si>
    <t>PONTO DE INTERRUPTOR 01 SEÇÃO (1 S) EMBUTIDO COM ELETRODUTO DE PVC FLEXÍVEL SANFONADO Ø 3/4"</t>
  </si>
  <si>
    <t>PT</t>
  </si>
  <si>
    <t>PONTO DE INTERRUPTOR 02 SEÇÕES (2 S) EMBUTIDO COM ELETRODUTO DE PVC FLEXÍVEL SANFONADO EMBUTIDO Ø 3/4"</t>
  </si>
  <si>
    <t>PONTO DE INTERRUPTOR 03 SEÇÕES EMBUTIDO, COM ELETRODUTO DE PVC FLEXÍVEL SANFONADO Ø 3/4"</t>
  </si>
  <si>
    <t>LUMINÁRIA TIPO PLAFON CIRCULAR, DE SOBREPOR, COM LED DE 12/13 W - FORNECIMENTO E INSTALAÇÃO.AF_09/2024</t>
  </si>
  <si>
    <t>REGISTRO DE GAVETA BRUTO, LATÃO, ROSCÁVEL, 3/4", COM ACABAMENTO E CANOPLA CROMADOS - FORNECIMENTO E INSTALAÇÃO. AF_08/2021</t>
  </si>
  <si>
    <t>REGISTRO DE GAVETA BRUTO, LATÃO, ROSCÁVEL, 1", COM ACABAMENTO E CANOPLA CROMADOS - FORNECIMENTO E INSTALAÇÃO. AF_08/2021</t>
  </si>
  <si>
    <t>REGISTRO DE GAVETA BRUTO, LATÃO, ROSCÁVEL, 1 1/4", COM ACABAMENTO E CANOPLA CROMADOS - FORNECIMENTO E INSTALAÇÃO. AF_08/2021</t>
  </si>
  <si>
    <t>ADAPTADOR CURTO COM BOLSA E ROSCA PARA REGISTRO, PVC, SOLDÁVEL, DN 25 MM X 3/4", INSTALADO EM RESERVAÇÃO PREDIAL DE ÁGUA - FORNECIMENTO E INSTALAÇÃO. AF_04/2024</t>
  </si>
  <si>
    <t>ADAPTADOR CURTO COM BOLSA E ROSCA PARA REGISTRO, PVC, SOLDÁVEL, DN 32 MM X 1", INSTALADO EM RESERVAÇÃO PREDIAL DE ÁGUA - FORNECIMENTO E INSTALAÇÃO. AF_04/2024</t>
  </si>
  <si>
    <t>ADAPTADOR CURTO COM BOLSA E ROSCA PARA REGISTRO, PVC, SOLDÁVEL, DN 40 MM X 1 1/4", INSTALADO EM RESERVAÇÃO PREDIAL DE ÁGUA - FORNECIMENTO E INSTALAÇÃO. AF_04/2024</t>
  </si>
  <si>
    <t>BUCHA DE REDUÇÃO, CURTA, PVC, SOLDÁVEL, DN 32 X 25 MM, INSTALADO EM PRUMADA DE ÁGUA - FORNECIMENTO E INSTALAÇÃO. AF_06/2022</t>
  </si>
  <si>
    <t>BUCHA DE REDUÇÃO, LONGA, PVC, SOLDÁVEL, DN 40 X 25 MM, INSTALADO EM RAMAL DE DISTRIBUIÇÃO DE ÁGUA - FORNECIMENTO E INSTALAÇÃO. AF_06/2022</t>
  </si>
  <si>
    <t>CAIXA D´ÁGUA EM POLIETILENO, 2000 LITROS - FORNECIMENTO E INSTALAÇÃO. AF_06/2021</t>
  </si>
  <si>
    <t>TE, PVC, SERIE NORMAL, ESGOTO PREDIAL, DN 50 X 50 MM, JUNTA ELÁSTICA, FORNECIDO E INSTALADO EM RAMAL DE DESCARGA OU RAMAL DE ESGOTO SANITÁRIO. AF_08/2022</t>
  </si>
  <si>
    <t>CURVA LONGA 90 GRAUS, PVC, SERIE NORMAL, ESGOTO PREDIAL, DN 50 MM, JUNTA ELÁSTICA, FORNECIDO E INSTALADO EM PRUMADA DE ESGOTO SANITÁRIO OU VENTILAÇÃO. AF_08/2022</t>
  </si>
  <si>
    <t>TERMINAL DE VENTILAÇÃO, PVC, SÉRIE NORMAL, ESGOTO PREDIAL, DN 50 MM, JUNTA SOLDÁVEL, FORNECIDO E INSTALADO EM PRUMADA DE ESGOTO SANITÁRIO OU VENTILAÇÃO. AF_08/2022</t>
  </si>
  <si>
    <t>CALHA EM CHAPA DE AÇO GALVANIZADO NÚMERO 24, DESENVOLVIMENTO DE 50 CM, INCLUSO TRANSPORTE VERTICAL. AF_07/2019</t>
  </si>
  <si>
    <t>TUBO PVC, SERIE NORMAL, ESGOTO PREDIAL, DN 100 MM, FORNECIDO E INSTALADO EM RAMAL DE DESCARGA OU RAMAL DE ESGOTO SANITÁRIO. AF_08/2022</t>
  </si>
  <si>
    <t>JOELHO 90 GRAUS, PVC, SERIE NORMAL, ESGOTO PREDIAL, DN 100 MM, JUNTA ELÁSTICA, FORNECIDO E INSTALADO EM PRUMADA DE ESGOTO SANITÁRIO OU VENTILAÇÃO. AF_08/2022</t>
  </si>
  <si>
    <t>DUCHA / CHUVEIRO PLASTICO SIMPLES, 5", BRANCO, PARA ACOPLAR EM HASTE 1/2", AGUA FRIA</t>
  </si>
  <si>
    <t>FORNECIMENTO E INSTALAÇÃO DE PLACA DE OBRA COM CHAPA GALVANIZADA E ESTRUTURA DE MADEIRA.AF_03/2022_PS</t>
  </si>
  <si>
    <t>2.0</t>
  </si>
  <si>
    <t>2.1</t>
  </si>
  <si>
    <t>VEDAÇÃO E REVESTIMENTO</t>
  </si>
  <si>
    <t>2.1.1</t>
  </si>
  <si>
    <t>ALVENARIA DE VEDAÇÃO DE BLOCOS CERÂMICOS FURADOS NA HORIZONTAL DE 9X19X19 CM (ESPESSURA 9 CM) E ARGAMASSA DE ASSENTAMENTO COM PREPARO EM BETONEIRA. AF_12/2021</t>
  </si>
  <si>
    <t>FECHAMENTO DE JANELA - FUNDO LADO ESQUERDO</t>
  </si>
  <si>
    <t>FECHAMENTO DE PARTE DA JANELA - LADO ESQUERDO - TRECHO DA JANELA 01</t>
  </si>
  <si>
    <t>FECHAMENTO DE PARTE DA JANELA - LADO ESQUERDO - TRECHO DA JANELA 02</t>
  </si>
  <si>
    <t>FECHAMENTO DE PARTE DA JANELA - LADO ESQUERDO - TRECHO DA JANELA 03</t>
  </si>
  <si>
    <t>FECHAMENTO DE PARTE DA JANELA - LADO ESQUERDO - TRECHO DA JANELA 04</t>
  </si>
  <si>
    <t>FECHAMENTO DE JANELA - FUNDO LADO DIREITO</t>
  </si>
  <si>
    <t>FECHAMENTO DE PARTE DA JANELA - LADO DIREITO - TRECHO DA JANELA 01</t>
  </si>
  <si>
    <t>FECHAMENTO DE PARTE DA JANELA - LADO DIREITO - TRECHO DA JANELA 02</t>
  </si>
  <si>
    <t>FECHAMENTO DE PARTE DA JANELA - LADO DIREITO - TRECHO DA JANELA 03</t>
  </si>
  <si>
    <t>FECHAMENTO DE PARTE DA JANELA - LADO DIREITO - TRECHO DA JANELA 04</t>
  </si>
  <si>
    <t>FECHAMENTO DE PARTE DA JANELA - SALA - TRECHO 01</t>
  </si>
  <si>
    <t>FECHAMENTO DE PARTE DA JANELA - SALA - TRECHO 02</t>
  </si>
  <si>
    <t>FECHAMENTO DE PAREDE DO BANHEIRO FEM.</t>
  </si>
  <si>
    <t>FECHAMENTO DE PAREDE DO BANHEIRO MASC.</t>
  </si>
  <si>
    <t>2.1.2</t>
  </si>
  <si>
    <t>2.1.3</t>
  </si>
  <si>
    <t>área igual ao item 2.1.1</t>
  </si>
  <si>
    <t>DIVISORIA SANITÁRIA, EM GRANITO CINZA POLIDO, ESP = 3CM, ASSENTADO COM ARGAMASSA COLANTE AC III-E.AF_10/2025</t>
  </si>
  <si>
    <t>2.1.4</t>
  </si>
  <si>
    <t>BWC MASC. - BLOCO PRINCIPAL</t>
  </si>
  <si>
    <t>TRECHO 1</t>
  </si>
  <si>
    <t>TRECHO 2</t>
  </si>
  <si>
    <t>TRECHO 3 - MICTÓRIO</t>
  </si>
  <si>
    <t>PORTAS - DESCONTO</t>
  </si>
  <si>
    <t>BWC FEM. - BLOCO PRINCIPAL</t>
  </si>
  <si>
    <t>BWC FEM. - ENTRADA</t>
  </si>
  <si>
    <t>BWC MASC. - ENTRADA</t>
  </si>
  <si>
    <t>2.1.5</t>
  </si>
  <si>
    <t>2.1.6</t>
  </si>
  <si>
    <t>PERÍMETRO</t>
  </si>
  <si>
    <t>TRECHO DE COBOGO - DESCONTO</t>
  </si>
  <si>
    <t>PORTA</t>
  </si>
  <si>
    <t>BWC ACESSÍVEL</t>
  </si>
  <si>
    <t>área igual ao item 2.1.4</t>
  </si>
  <si>
    <t>2.1.7</t>
  </si>
  <si>
    <t>2.1.8</t>
  </si>
  <si>
    <t>2.1.9</t>
  </si>
  <si>
    <t>2.1.10</t>
  </si>
  <si>
    <t>2.1.11</t>
  </si>
  <si>
    <t>2.1.12</t>
  </si>
  <si>
    <t>2.1.13</t>
  </si>
  <si>
    <t>LASTRO DE CONCRETO MAGRO, APLICADO EM PISOS, LAJES SOBRE SOLO OU RADIERS, ESPESSURA DE 3 CM.AF_01/2024</t>
  </si>
  <si>
    <t>FORRO</t>
  </si>
  <si>
    <t>MADEIRAMENTO PARA FORRO DE GESSO EM PLACAS COM PEÇA EM MADEIRA 7,5CM X 10CM</t>
  </si>
  <si>
    <t>ACABAMENTOS PARA FORRO (MOLDURA DE GESSO). AF_08/2023</t>
  </si>
  <si>
    <t>BLOCO PRINCIPAL</t>
  </si>
  <si>
    <t>SALA 01 (DUPLA) - LADO ESQUERDO</t>
  </si>
  <si>
    <t>SALA 02 - LADO ESQUERDO</t>
  </si>
  <si>
    <t>SALA 03 - LADO ESQUERDO</t>
  </si>
  <si>
    <t>CAMARIM</t>
  </si>
  <si>
    <t>PALCO</t>
  </si>
  <si>
    <t>ADMINISTRAÇÃO</t>
  </si>
  <si>
    <t>COPA / REFEITÓRIO</t>
  </si>
  <si>
    <t>SALA 04 - LADO DIREITO</t>
  </si>
  <si>
    <t>BANHEIRO EXTERNO FEM.</t>
  </si>
  <si>
    <t>BANHEIRO EXTERNO PCD</t>
  </si>
  <si>
    <t>BANHEIRO EXTERNO MASC.</t>
  </si>
  <si>
    <t>PÁTIO EXTERNO DE ENTRADA</t>
  </si>
  <si>
    <t>AUDITÓRIO</t>
  </si>
  <si>
    <t>2.1.14</t>
  </si>
  <si>
    <t>PINTURA</t>
  </si>
  <si>
    <t>2.1.15</t>
  </si>
  <si>
    <t>2.1.16</t>
  </si>
  <si>
    <t>2.1.17</t>
  </si>
  <si>
    <t>FUNDO SELADOR ACRÍLICO, APLICAÇÃO MANUAL EM TETO, UMA DEMÃO. AF_04/2023</t>
  </si>
  <si>
    <t>EMASSAMENTO COM MASSA LÁTEX, APLICAÇÃO EM TETO, UMA DEMÃO, LIXAMENTO MANUAL. AF_04/2023</t>
  </si>
  <si>
    <t>PINTURA LÁTEX ACRÍLICA PREMIUM, APLICAÇÃO MANUAL EM TETO, DUAS DEMÃOS. AF_04/2023</t>
  </si>
  <si>
    <t>EMASSAMENTO COM MASSA LÁTEX, APLICAÇÃO EM PAREDE, DUAS DEMÃOS, LIXAMENTO MANUAL. AF_04/2023</t>
  </si>
  <si>
    <t>APLICAÇÃO MANUAL DE FUNDO SELADOR ACRÍLICO EM PAREDES EXTERNAS DE CASAS. AF_03/2024</t>
  </si>
  <si>
    <t>SEINFRA-CE 028</t>
  </si>
  <si>
    <t>IGUAL AO ITEM 2.1.11</t>
  </si>
  <si>
    <t>2.2</t>
  </si>
  <si>
    <t>CABO DE COBRE FLEXÍVEL ISOLADO, 1,5 MM², ANTI-CHAMA 450/750 V, PARA CIRCUITOS TERMINAIS - FORNECIMENTO E INSTALAÇÃO. AF_03/2023</t>
  </si>
  <si>
    <t>CABO DE COBRE FLEXÍVEL ISOLADO, 2,5 MM², ANTI-CHAMA 450/750 V, PARA CIRCUITOS TERMINAIS - FORNECIMENTO E INSTALAÇÃO. AF_03/2023</t>
  </si>
  <si>
    <t>ELETRODUTO FLEXÍVEL CORRUGADO, PVC, DN 25 MM (3/4"), PARA CIRCUITOS TERMINAIS, INSTALADO EM PAREDE - FORNECIMENTO E INSTALAÇÃO. AF_03/2023</t>
  </si>
  <si>
    <t>DISJUNTOR MONOPOLAR TIPO DIN, CORRENTE NOMINAL DE 10A - FORNECIMENTO E INSTALAÇÃO. AF_10/2020</t>
  </si>
  <si>
    <t>DISJUNTOR MONOPOLAR TIPO DIN, CORRENTE NOMINAL DE 20A - FORNECIMENTO E INSTALAÇÃO. AF_10/2020</t>
  </si>
  <si>
    <t>CAIXA DE INSPEÇÃO PARA ATERRAMENTO, CIRCULAR, EM POLIETILENO, DIÂMETRO INTERNO = 0,3 M. AF_12/2020</t>
  </si>
  <si>
    <t>HASTE DE ATERRAMENTO, DIÂMETRO 5/8", COM 3 METROS - FORNECIMENTO E INSTALAÇÃO. AF_08/2023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</si>
  <si>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</si>
  <si>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</si>
  <si>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</si>
  <si>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</si>
  <si>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</si>
  <si>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</si>
  <si>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</si>
  <si>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</si>
  <si>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</si>
  <si>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</si>
  <si>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</si>
  <si>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</si>
  <si>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</si>
  <si>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</si>
  <si>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</si>
  <si>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</si>
  <si>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</si>
  <si>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</si>
  <si>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</si>
  <si>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</si>
  <si>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2.2.21</t>
  </si>
  <si>
    <t>2.2.22</t>
  </si>
  <si>
    <t>2.2.23</t>
  </si>
  <si>
    <t>2.2.24</t>
  </si>
  <si>
    <t>2.2.25</t>
  </si>
  <si>
    <t>2.2.26</t>
  </si>
  <si>
    <t>2.2.27</t>
  </si>
  <si>
    <t>2.2.28</t>
  </si>
  <si>
    <t>2.2.29</t>
  </si>
  <si>
    <t>2.2.30</t>
  </si>
  <si>
    <t>PERÍMETRO EXTERNO - BLOCO PRÉDIO PRINCIPAL</t>
  </si>
  <si>
    <t>PERÍMETRO INTERNO - BLOCO PRÉDIO PRINCIPAL</t>
  </si>
  <si>
    <t>PERÍMETRO INTERNA - HAAL DE ENTRADA</t>
  </si>
  <si>
    <t>PERÍMETRO EXTERNO - HAAL DE ENTRADA</t>
  </si>
  <si>
    <t>PERÍMETRO EXTERNO - AUDITÓRIO</t>
  </si>
  <si>
    <t>PERÍMETRO INTERNO - AUDITÓRIO</t>
  </si>
  <si>
    <t>PAREDES INTERNAS COM ALTURA TOTAL - BLOCO PRÉDIO PRINCIPAL</t>
  </si>
  <si>
    <t>PAREDES INTERNAS (PALCO ALTURA DE 80CM) - BLOCO PRÉDIO PRINCIPAL</t>
  </si>
  <si>
    <t>DESCONTO DE JANELAS</t>
  </si>
  <si>
    <t>DESCONTO DE PORTAS</t>
  </si>
  <si>
    <t>IGUAL AO ITEM 2.1.12</t>
  </si>
  <si>
    <t>DESCONTO DE JANELAS (SOMATÓRIO)</t>
  </si>
  <si>
    <t>2.2.31</t>
  </si>
  <si>
    <t>2.2.32</t>
  </si>
  <si>
    <t>CABO DE COBRE FLEXÍVEL ISOLADO, 6 MM², ANTI-CHAMA 0,6/1,0 KV, PARA CIRCUITOS TERMINAIS - FORNECIMENTO E INSTALAÇÃO. AF_03/2023</t>
  </si>
  <si>
    <t>CABO DE COBRE FLEXÍVEL ISOLADO, 10 MM², ANTI-CHAMA 450/750 V, PARA CIRCUITOS TERMINAIS - FORNECIMENTO E INSTALAÇÃO. AF_03/2023</t>
  </si>
  <si>
    <t>CABO DE COBRE FLEXÍVEL ISOLADO, 70 MM², 0,6/1,0 KV, PARA REDE AÉREA DE DISTRIBUIÇÃO DE ENERGIA ELÉTRICA DE BAIXA TENSÃO - FORNECIMENTO E INSTALAÇÃO. AF_07/2020</t>
  </si>
  <si>
    <t>QUNT. DE PROJETO</t>
  </si>
  <si>
    <t>ELETRODUTO FLEXÍVEL CORRUGADO, PEAD, DN 63 (2"), PARA REDE ENTERRADA DE DISTRIBUIÇÃO DE ENERGIA ELÉTRICA - FORNECIMENTO E INSTALAÇÃO. AF_12/2021</t>
  </si>
  <si>
    <t>ELETRODUTO FLEXÍVEL CORRUGADO, PEAD, DN 50 (1 1/2"), PARA REDE ENTERRADA DE DISTRIBUIÇÃO DE ENERGIA ELÉTRICA - FORNECIMENTO E INSTALAÇÃO. AF_12/2021</t>
  </si>
  <si>
    <t>ELETRODUTO FLEXÍVEL LISO, PEAD, DN 40 MM (1 1/4"), PARA CIRCUITOS TERMINAIS, INSTALADO EM FORRO - FORNECIMENTO E INSTALAÇÃO. AF_03/2023</t>
  </si>
  <si>
    <t>ELETRODUTO FLEXÍVEL CORRUGADO, PVC, DN 32 MM (1"), PARA CIRCUITOS TERMINAIS, INSTALADO EM FORRO - FORNECIMENTO E INSTALAÇÃO. AF_03/2023</t>
  </si>
  <si>
    <t>ELETRODUTO RÍGIDO ROSCÁVEL, PVC, DN 50 MM (1 1/2"), PARA REDE ENTERRADA DE DISTRIBUIÇÃO DE ENERGIA ELÉTRICA - FORNECIMENTO E INSTALAÇÃO. AF_12/2021</t>
  </si>
  <si>
    <t>RASGO LINEAR MANUAL EM ALVENARIA, PARA ELETRODUTOS, DIÂMETROS MENORES OU IGUAIS A 40 MM.AF_09/2023</t>
  </si>
  <si>
    <t>CHUMBAMENTO LINEAR EM ALVENARIA PARA ELETRODUTOS COM DIÂMETROS MENORES OU IGUAIS A 40 MM.AF_09/2023</t>
  </si>
  <si>
    <t>QUANT. ESTIMADA</t>
  </si>
  <si>
    <t>DISJUNTOR TRIPOLAR TIPO DIN, CORRENTE NOMINAL DE 50A - FORNECIMENTO E INSTALAÇÃO. AF_07/2025</t>
  </si>
  <si>
    <t>DISJUNTOR TERMOMAGNÉTICO TRIPOLAR, CORRENTE NOMINAL DE 200A - FORNECIMENTO E INSTALAÇÃO.AF_07/2025</t>
  </si>
  <si>
    <t>DISPOSITIVO DE PROTEÇÃO CONTRA SURTO DE TENSÃO DPS 60KA - 275V</t>
  </si>
  <si>
    <t>INTERRUPTOR SIMPLES (3 MÓDULOS), 10A/250V, INCLUINDO SUPORTE E PLACA - FORNECIMENTO E INSTALAÇÃO.AF_03/2023</t>
  </si>
  <si>
    <t>NTERRUPTOR SIMPLES (1 MÓDULO), 10A/250V, INCLUINDO SUPORTE E PLACA - FORNECIMENTO E INSTALAÇÃO.AF_03/2023</t>
  </si>
  <si>
    <t>INTERRUPTOR SIMPLES (2 MÓDULOS), 10A/250V, INCLUINDO SUPORTE E PLACA - FORNECIMENTO E INSTALAÇÃO.AF_03/2023</t>
  </si>
  <si>
    <t>INTERRUPTOR SIMPLES (1 MÓDULO) COM 1 TOMADA DE EMBUTIR 2P+T 10 A, INCLUINDO SUPORTE E PLACA - FORNECIMENTO E INSTALAÇÃO. AF_03/2023</t>
  </si>
  <si>
    <t>INTERRUPTOR SIMPLES (2 MÓDULOS) COM 1 TOMADA DE EMBUTIR 2P+T 10 A, SEM SUPORTE E SEM PLACA - FORNECIMENTO E INSTALAÇÃO. AF_03/2023</t>
  </si>
  <si>
    <t>TOMADA BAIXA DE EMBUTIR (1 MÓDULO), 2P+T 10 A, INCLUINDO SUPORTE E PLACA - FORNECIMENTO E INSTALAÇÃO. AF_03/2023</t>
  </si>
  <si>
    <t>TOMADA BAIXA DE EMBUTIR (2 MÓDULOS), 2P+T 10 A, INCLUINDO SUPORTE E PLACA - FORNECIMENTO E INSTALAÇÃO. AF_03/2023</t>
  </si>
  <si>
    <t>QUADRO DE DISTRIBUIÇÃO DE ENERGIA EM CHAPA DE AÇO GALVANIZADO, DE EMBUTIR, COM BARRAMENTOTRIFÁSICO, PARA 24 DISJUNTORES DIN 100A - FORNECIMENTO E INSTALAÇÃO. AF_07/2025</t>
  </si>
  <si>
    <t>QUADRO DE DISTRIBUIÇÃO DE EMBUTIR, EM CHAPA DE AÇO, PARA ATÉ 70 DISJUNTORES, COM BARRAMENTO, PADRÃO DIN, EXCLUSIVE DISJUNTORES</t>
  </si>
  <si>
    <t>2.3</t>
  </si>
  <si>
    <t>ADAPTADOR COM FLANGE E ANEL DE VEDAÇÃO, PVC, SOLDÁVEL, DN 50 MM X 1 1/2", INSTALADO EM RESERVAÇÃO PREDIAL DE ÁGUA - FORNECIMENTO E INSTALAÇÃO. AF_04/2024</t>
  </si>
  <si>
    <t>REGISTRO DE PRESSÃO BRUTO, LATÃO, ROSCÁVEL, 3/4", COM ACABAMENTO E CANOPLA CROMADOS - FORNECIMENTO E INSTALAÇÃO. AF_08/2021</t>
  </si>
  <si>
    <t>RALO SIFONADO, PVC, DN 100 X 40 MM, JUNTA SOLDÁVEL, FORNECIDO E INSTALADO EM RAMAL DE DESCARGA OU EM RAMAL DE ESGOTO SANITÁRIO. AF_08/2022</t>
  </si>
  <si>
    <t>CURVA CURTA 90 GRAUS, PVC, SERIE NORMAL, ESGOTO PREDIAL, DN 40 MM, JUNTA SOLDÁVEL, FORNECIDO E INSTALADO EM RAMAL DE DESCARGA OU RAMAL DE ESGOTO SANITÁRIO. AF_08/2022</t>
  </si>
  <si>
    <t>CURVA CURTA 90 GRAUS, PVC, SERIE NORMAL, ESGOTO PREDIAL, DN 100 MM, JUNTA ELÁSTICA, FORNECIDO E INSTALADO EM RAMAL DE DESCARGA OU RAMAL DE ESGOTO SANITÁRIO. AF_08/2022</t>
  </si>
  <si>
    <t>JOELHO 45 GRAUS, PVC, SERIE NORMAL, ESGOTO PREDIAL, DN 100 MM, JUNTA ELÁSTICA, FORNECIDO E INSTALADO EM RAMAL DE DESCARGA OU RAMAL DE ESGOTO SANITÁRIO. AF_08/2022</t>
  </si>
  <si>
    <t>JOELHO 45 GRAUS, PVC, SERIE NORMAL, ESGOTO PREDIAL, DN 40 MM, JUNTA SOLDÁVEL, FORNECIDO E INSTALADO EM RAMAL DE DESCARGA OU RAMAL DE ESGOTO SANITÁRIO. AF_08/2022</t>
  </si>
  <si>
    <t>JOELHO 45 GRAUS, PVC, SERIE NORMAL, ESGOTO PREDIAL, DN 50 MM, JUNTA ELÁSTICA, FORNECIDO E INSTALADO EM RAMAL DE DESCARGA OU RAMAL DE ESGOTO SANITÁRIO. AF_08/2022</t>
  </si>
  <si>
    <t>JOELHO 45 GRAUS, PVC, SERIE NORMAL, ESGOTO PREDIAL, DN 75 MM, JUNTA ELÁSTICA, FORNECIDO E INSTALADO EM RAMAL DE DESCARGA OU RAMAL DE ESGOTO SANITÁRIO. AF_08/2022</t>
  </si>
  <si>
    <t>JOELHO 90 GRAUS, PVC, SERIE NORMAL, ESGOTO PREDIAL, DN 75 MM, JUNTA ELÁSTICA, FORNECIDO E INSTALADO EM RAMAL DE DESCARGA OU RAMAL DE ESGOTO SANITÁRIO. AF_08/2022</t>
  </si>
  <si>
    <t>JOELHO 90 GRAUS, PVC, SERIE NORMAL, ESGOTO PREDIAL, DN 50 MM, JUNTA ELÁSTICA, FORNECIDO E INSTALADO EM RAMAL DE DESCARGA OU RAMAL DE ESGOTO SANITÁRIO. AF_08/2022</t>
  </si>
  <si>
    <t>JOELHO DE 90°COM BOLSA PARA ANEL, EM PVC RÍGIDO C/ ANÉIS, PARA ESGOTO SECUNDÁRIO, DIÂM = 40MM</t>
  </si>
  <si>
    <t>LUVA SIMPLES, PVC, SERIE NORMAL, ESGOTO PREDIAL, DN 100 MM, JUNTA ELÁSTICA, FORNECIDO E INSTALADO EM RAMAL DE DESCARGA OU RAMAL DE ESGOTO SANITÁRIO. AF_08/2022</t>
  </si>
  <si>
    <t>LUVA SIMPLES, PVC, SERIE NORMAL, ESGOTO PREDIAL, DN 75 MM, JUNTA ELÁSTICA, FORNECIDO E INSTALADO EM RAMAL DE DESCARGA OU RAMAL DE ESGOTO SANITÁRIO. AF_08/2022</t>
  </si>
  <si>
    <t>REDUÇÃO EXCÊNTRICA EM PVC RÍGIDO C/ ANÉIS, PARA ESGOTO PRIMÁRIO, DIÂM = 75 X 50MM</t>
  </si>
  <si>
    <t>TUBO PVC, SERIE NORMAL, ESGOTO PREDIAL, DN 50 MM, FORNECIDO E INSTALADO EM RAMAL DE DESCARGA OU RAMAL DE ESGOTO SANITÁRIO. AF_08/2022</t>
  </si>
  <si>
    <t>TUBO PVC, SERIE NORMAL, ESGOTO PREDIAL, DN 40 MM, FORNECIDO E INSTALADO EM RAMAL DE DESCARGA OU RAMAL DE ESGOTO SANITÁRIO. AF_08/2022</t>
  </si>
  <si>
    <t>TUBO PVC, SERIE NORMAL, ESGOTO PREDIAL, DN 75 MM, FORNECIDO E INSTALADO EM RAMAL DE DESCARGA OU RAMAL DE ESGOTO SANITÁRIO. AF_08/2022</t>
  </si>
  <si>
    <t>JOELHO 90 GRAUS, PVC, SERIE NORMAL, ESGOTO PREDIAL, DN 50 MM, JUNTA ELÁSTICA, FORNECIDO E INSTALADO EM PRUMADA DE ESGOTO SANITÁRIO OU VENTILAÇÃO. AF_08/2022</t>
  </si>
  <si>
    <t>TUBO PVC, SERIE NORMAL, ESGOTO PREDIAL, DN 50 MM, FORNECIDO E INSTALADO EM PRUMADA DE ESGOTO SANITÁRIO OU VENTILAÇÃO. AF_08/2022</t>
  </si>
  <si>
    <t xml:space="preserve">M </t>
  </si>
  <si>
    <t>2.3.1</t>
  </si>
  <si>
    <t>2.3.3</t>
  </si>
  <si>
    <t>2.3.4</t>
  </si>
  <si>
    <t>2.3.2</t>
  </si>
  <si>
    <t>2.3.5</t>
  </si>
  <si>
    <t>2.3.6</t>
  </si>
  <si>
    <t>2.3.7</t>
  </si>
  <si>
    <t>2.3.8</t>
  </si>
  <si>
    <t>2.3.9</t>
  </si>
  <si>
    <t>2.3.10</t>
  </si>
  <si>
    <t>2.3.11</t>
  </si>
  <si>
    <t>2.3.12</t>
  </si>
  <si>
    <t>2.3.13</t>
  </si>
  <si>
    <t>2.3.14</t>
  </si>
  <si>
    <t>2.3.15</t>
  </si>
  <si>
    <t>2.3.16</t>
  </si>
  <si>
    <t>2.3.17</t>
  </si>
  <si>
    <t>2.3.18</t>
  </si>
  <si>
    <t>2.3.19</t>
  </si>
  <si>
    <t>2.3.20</t>
  </si>
  <si>
    <t>2.3.21</t>
  </si>
  <si>
    <t>2.3.22</t>
  </si>
  <si>
    <t>2.3.23</t>
  </si>
  <si>
    <t>2.3.24</t>
  </si>
  <si>
    <t>2.3.25</t>
  </si>
  <si>
    <t>2.3.26</t>
  </si>
  <si>
    <t>2.3.27</t>
  </si>
  <si>
    <t>2.3.28</t>
  </si>
  <si>
    <t>2.3.29</t>
  </si>
  <si>
    <t>2.3.30</t>
  </si>
  <si>
    <t>2.3.31</t>
  </si>
  <si>
    <t>2.3.32</t>
  </si>
  <si>
    <t>2.3.33</t>
  </si>
  <si>
    <t>2.3.34</t>
  </si>
  <si>
    <t>2.3.35</t>
  </si>
  <si>
    <t>2.3.36</t>
  </si>
  <si>
    <t>2.3.37</t>
  </si>
  <si>
    <t>2.3.38</t>
  </si>
  <si>
    <t>2.3.39</t>
  </si>
  <si>
    <t>2.3.40</t>
  </si>
  <si>
    <t>2.3.41</t>
  </si>
  <si>
    <t>2.3.42</t>
  </si>
  <si>
    <t>2.3.43</t>
  </si>
  <si>
    <t>2.3.44</t>
  </si>
  <si>
    <t>2.3.45</t>
  </si>
  <si>
    <t>2.3.46</t>
  </si>
  <si>
    <t>2.3.47</t>
  </si>
  <si>
    <t>2.3.48</t>
  </si>
  <si>
    <t>2.3.49</t>
  </si>
  <si>
    <t>2.3.50</t>
  </si>
  <si>
    <t>2.3.51</t>
  </si>
  <si>
    <t>2.3.52</t>
  </si>
  <si>
    <t>2.3.53</t>
  </si>
  <si>
    <t>SISTEMA HIDROSSANITÁRIO</t>
  </si>
  <si>
    <t>ÁGUA</t>
  </si>
  <si>
    <t>JOELHO 90 GRAUS, PVC, SOLDÁVEL, DN 50 MM INSTALADO EM RESERVAÇÃO PREDIAL DE ÁGUA - FORNECIMENTO E INSTALAÇÃO. AF_04/2024</t>
  </si>
  <si>
    <t>JOELHO 90 GRAUS, PVC, SOLDÁVEL, DN 25MM, INSTALADO EM RAMAL DE DISTRIBUIÇÃO DE ÁGUA - FORNECIMENTO E INSTALAÇÃO. AF_06/2022</t>
  </si>
  <si>
    <t>LUVA DE CORRER, PVC, SOLDÁVEL, DN 50MM, INSTALADO EM RAMAL DE DISTRIBUIÇÃO DE ÁGUA - FORNECIMENTO E INSTALAÇÃO. AF_06/2022</t>
  </si>
  <si>
    <t>TUBO, PVC, SOLDÁVEL, DE 25MM, INSTALADO EM RAMAL DE DISTRIBUIÇÃO DE ÁGUA - FORNECIMENTO E INSTALAÇÃO. AF_06/2022</t>
  </si>
  <si>
    <t>TUBO, PVC, SOLDÁVEL, DE 50MM, INSTALADO EM RAMAL DE DISTRIBUIÇÃO DE ÁGUA - FORNECIMENTO E INSTALAÇÃO. AF_06/2022</t>
  </si>
  <si>
    <t>JOELHO 90 GRAUS COM BUCHA DE LATÃO, PVC, SOLDÁVEL, DN 25 MM X 3/4", INSTALADO EM RESERVAÇÃO PREDIAL DE ÁGUA - FORNECIMENTO E INSTALAÇÃO. AF_04/2024</t>
  </si>
  <si>
    <t>JOELHO 90 GRAUS COM BUCHA DE LATÃO, PVC, SOLDÁVEL, DN 25MM, X 1/2 INSTALADO EM RAMAL OU SUB-RAMAL DE ÁGUA - FORNECIMENTO E INSTALAÇÃO. AF_06/2022</t>
  </si>
  <si>
    <t>LUVA DE CORRER, PVC, SOLDÁVEL, DN 25MM, INSTALADO EM PRUMADA DE ÁGUA - FORNECIMENTO E INSTALAÇÃO. AF_06/2022</t>
  </si>
  <si>
    <t>2.3.54</t>
  </si>
  <si>
    <t>TE, PVC, SOLDÁVEL, DN 25MM, INSTALADO EM RAMAL DE DISTRIBUIÇÃO DE ÁGUA - FORNECIMENTO E INSTALAÇÃO. AF_06/2022</t>
  </si>
  <si>
    <t>TE, PVC, SOLDÁVEL, DN 50MM, INSTALADO EM RAMAL DE DISTRIBUIÇÃO DE ÁGUA - FORNECIMENTO E INSTALAÇÃO. AF_06/2022</t>
  </si>
  <si>
    <t>REGISTRO DE GAVETA BRUTO, LATÃO, ROSCÁVEL, 1 1/2", COM ACABAMENTO E CANOPLA CROMADOS - FORNECIMENTO E INSTALAÇÃO. AF_08/2021</t>
  </si>
  <si>
    <t>ADAPTADOR CURTO COM BOLSA E ROSCA PARA REGISTRO, PVC, SOLDÁVEL, DN 50 MM X 1 1/2", INSTALADO EM RESERVAÇÃO PREDIAL DE ÁGUA - FORNECIMENTO E INSTALAÇÃO. AF_04/2024</t>
  </si>
  <si>
    <t>BUCHA DE REDUÇÃO PVC, SOLDÁVEL, LONGA, DN 50 X 25 MM, INSTALADO EM RESERVAÇÃO PREDIAL DE ÁGUA - FORNECIMENTO E INSTALAÇÃO. AF_04/2024</t>
  </si>
  <si>
    <t>2.3.55</t>
  </si>
  <si>
    <t>2.3.56</t>
  </si>
  <si>
    <t>JOELHO PVC, SOLDÁVEL, 45 GRAUS, DN 25 MM, INSTALADO EM RESERVAÇÃO PREDIAL DE ÁGUA - FORNECIMENTO E INSTALAÇÃO. AF_04/2024</t>
  </si>
  <si>
    <t>CAIXA SIFONADA, COM GRELHA QUADRADA, PVC, DN 150 X 150 X 50 MM, JUNTA SOLDÁVEL, FORNECIDA E INSTALADA EM RAMAL DE DESCARGA OU EM RAMAL DE ESGOTO SANITÁRIO. AF_08/2022</t>
  </si>
  <si>
    <t>JOELHO 90 GRAUS, PVC, SERIE NORMAL, ESGOTO PREDIAL, DN 100 MM, JUNTA ELÁSTICA, FORNECIDO E INSTALADO EM RAMAL DE DESCARGA OU RAMAL DE ESGOTO SANITÁRIO. AF_08/2022</t>
  </si>
  <si>
    <t>JUNÇÃO SIMPLES, PVC, SERIE NORMAL, ESGOTO PREDIAL, DN 100 X 100 MM, JUNTA ELÁSTICA, FORNECIDO E INSTALADO EM RAMAL DE DESCARGA OU RAMAL DE ESGOTO SANITÁRIO. AF_08/2022</t>
  </si>
  <si>
    <t>JUNÇÃO SIMPLES, PVC, SERIE NORMAL, ESGOTO PREDIAL, DN 50 X 50 MM, JUNTA ELÁSTICA, FORNECIDO E INSTALADO EM RAMAL DE DESCARGA OU RAMAL DE ESGOTO SANITÁRIO. AF_08/2022</t>
  </si>
  <si>
    <t>JUNÇÃO SIMPLES, PVC, SERIE NORMAL, ESGOTO PREDIAL, DN 75 X 75 MM, JUNTA ELÁSTICA, FORNECIDO E INSTALADO EM RAMAL DE DESCARGA OU RAMAL DE ESGOTO SANITÁRIO. AF_08/2022</t>
  </si>
  <si>
    <t>JUNÇÃO DE REDUCAO INVERTIDA, PVC, SÉRIE NORMAL, ESGOTO PREDIAL, DN 100 X 75 MM, JUNTA ELÁSTICA, FORNECIDO E INSTALADO EM RAMAL DE DESCARGA OU RAMAL DE ESGOTO SANITÁRIO. AF_08/2022</t>
  </si>
  <si>
    <t>JUNÇÃO DE REDUÇÃO INVERTIDA, PVC, SÉRIE NORMAL, ESGOTO PREDIAL, DN 100 X 50 MM, JUNTA ELÁSTICA, FORNECIDO E INSTALADO EM RAMAL DE DESCARGA OU RAMAL DE ESGOTO SANITÁRIO. AF_08/2022</t>
  </si>
  <si>
    <t>JUNÇÃO DE REDUÇÃO INVERTIDA, PVC, SÉRIE NORMAL, ESGOTO PREDIAL, DN 75 X 50 MM, JUNTA ELÁSTICA, FORNECIDO E INSTALADO EM RAMAL DE DESCARGA OU RAMAL DE ESGOTO SANITÁRIO. AF_08/2022</t>
  </si>
  <si>
    <t>2.3.57</t>
  </si>
  <si>
    <t>ESGOTO PRÉDIO</t>
  </si>
  <si>
    <t>ESGOTO REDE DE DESTINAÇÃO</t>
  </si>
  <si>
    <t>CAIXA ENTERRADA HIDRÁULICA RETANGULAR EM ALVENARIA COM TIJOLOS CERÂMICOS MACIÇOS, DIMENSÕES INTERNAS: 0,6X0,6X0,6 M PARA REDE DE ESGOTO. AF_12/2020</t>
  </si>
  <si>
    <t>LUVA SIMPLES, PVC, SERIE NORMAL, ESGOTO PREDIAL, DN 50 MM, JUNTA ELÁSTICA, FORNECIDO E INSTALADO EM RAMAL DE DESCARGA OU RAMAL DE ESGOTO SANITÁRIO. AF_08/2022</t>
  </si>
  <si>
    <t>LUVA SIMPLES, PVC, SÉRIE NORMAL, ESGOTO PREDIAL, DN 150 MM, JUNTA ELÁSTICA, FORNECIDO E INSTALADO EM SUBCOLETOR AÉREO DE ESGOTO SANITÁRIO. AF_08/2022</t>
  </si>
  <si>
    <t>2.3.58</t>
  </si>
  <si>
    <t>2.3.59</t>
  </si>
  <si>
    <t>TUBO PVC, SERIE NORMAL, ESGOTO PREDIAL, DN 150 MM, FORNECIDO E INSTALADO EM SUBCOLETOR AÉREO DE ESGOTO SANITÁRIO. AF_08/2022</t>
  </si>
  <si>
    <t>LOUÇAS E ACESSÓRIOS</t>
  </si>
  <si>
    <t>VASO SANITÁRIO SIFONADO COM CAIXA ACOPLADA LOUÇA BRANCA, INCLUSO ENGATE FLEXÍVEL EM PLÁSTICO BRANCO, 1/2 X 40CM - FORNECIMENTO E INSTALAÇÃO. AF_01/2020</t>
  </si>
  <si>
    <t>2.3.60</t>
  </si>
  <si>
    <t>2.3.61</t>
  </si>
  <si>
    <t>2.3.62</t>
  </si>
  <si>
    <t>2.3.63</t>
  </si>
  <si>
    <t>2.3.64</t>
  </si>
  <si>
    <t>2.3.65</t>
  </si>
  <si>
    <t>2.3.66</t>
  </si>
  <si>
    <t>2.3.67</t>
  </si>
  <si>
    <t>2.3.68</t>
  </si>
  <si>
    <t>2.3.69</t>
  </si>
  <si>
    <t>2.3.70</t>
  </si>
  <si>
    <t>2.3.71</t>
  </si>
  <si>
    <t>ASSENTO SANITÁRIO CONVENCIONAL - FORNECIMENTO E INSTALACAO. AF_01/2020</t>
  </si>
  <si>
    <t>MICTÓRIO SIFONADO LOUÇA BRANCA - PADRÃO MÉDIO - FORNECIMENTO E INSTALAÇÃO. AF_01/2020</t>
  </si>
  <si>
    <t>LAVATÓRIO LOUÇA BRANCA COM COLUNA, *44 X 35,5* CM, PADRÃO POPULAR - FORNECIMENTO E INSTALAÇÃO. AF_01/2020</t>
  </si>
  <si>
    <t>PAPELEIRA DE PAREDE EM METAL CROMADO SEM TAMPA, INCLUSO FIXAÇÃO. AF_01/2020</t>
  </si>
  <si>
    <t>SABONETEIRA PLASTICA TIPO DISPENSER PARA SABONETE LIQUIDO COM RESERVATORIO 800 A 1500 ML, INCLUSO FIXAÇÃO. AF_01/2020</t>
  </si>
  <si>
    <t>PORTA TOALHA ROSTO EM METAL CROMADO, TIPO ARGOLA, INCLUSO FIXAÇÃO. AF_01/2020</t>
  </si>
  <si>
    <t>BANCADA EM GRANITO CINZA ANDORINHA, E=2CM</t>
  </si>
  <si>
    <t>CUBA DE EMBUTIR OVAL EM LOUÇA BRANCA, 35 X 50CM OU EQUIVALENTE, INCLUSO VÁLVULA EM METAL CROMADO E SIFÃO FLEXÍVEL EM PVC - FORNECIMENTO E INSTALAÇÃO. AF_01/2020</t>
  </si>
  <si>
    <t>CUBA DE EMBUTIR DE AÇO INOXIDÁVEL MÉDIA, INCLUSO VÁLVULA TIPO AMERICANA EM METAL CROMADO E SIFÃO FLEXÍVEL EM PVC - FORNECIMENTO E INSTALAÇÃO. AF_01/2020</t>
  </si>
  <si>
    <t>TORNEIRA CROMADA DE MESA, 1/2" OU 3/4", PARA LAVATÓRIO, PADRÃO MÉDIO - FORNECIMENTO E INSTALAÇÃO. AF_01/2020</t>
  </si>
  <si>
    <t>TORNEIRA CROMADA TUBO MÓVEL, DE MESA, 1/2" OU 3/4", PARA PIA DE COZINHA, PADRÃO ALTO - FORNECIMENTO E INSTALAÇÃO. AF_01/2020</t>
  </si>
  <si>
    <t>BARRA DE APOIO RETA, EM ACO INOX POLIDO, COMPRIMENTO 80 CM, FIXADA NA PAREDE - FORNECIMENTO E INSTALAÇÃO. AF_01/2020</t>
  </si>
  <si>
    <t>INSTALAÇÃO ELÉTRICA - INTERNA</t>
  </si>
  <si>
    <t>BANHEIRO INTERNO MASC. E FEM.</t>
  </si>
  <si>
    <t>BANHEIRO HALL DE ENTRADA MASC.</t>
  </si>
  <si>
    <t>BANHEIRO HALL DE ENTRADA FEM.</t>
  </si>
  <si>
    <t>COZINHA</t>
  </si>
  <si>
    <t>BANHEIRO PCD - INTERNO E HALL DE ENTRADA</t>
  </si>
  <si>
    <t>BANHEIRO INTERNO MASC.</t>
  </si>
  <si>
    <t>BANHEIRO INTERNO FEM.</t>
  </si>
  <si>
    <t>INSTALAÇÃO ELÉTRICA</t>
  </si>
  <si>
    <t>NOVO PRÉDIO ONDE SERÁ INSTALADO O CENTRO EDUCACIONAL DE INTEGRAÇÃO SOCIAL</t>
  </si>
  <si>
    <t>2.2.33</t>
  </si>
  <si>
    <t>CAIXA ENTERRADA ELÉTRICA RETANGULAR, EM ALVENARIA COM TIJOLOS CERÂMICOS MACIÇOS, FUNDO COM BRITA, DIMENSÕES INTERNAS: 0,3X0,3X0,3 M. AF_12/2020</t>
  </si>
  <si>
    <t>2.2.34</t>
  </si>
  <si>
    <t>2.2.35</t>
  </si>
  <si>
    <t>2.2.36</t>
  </si>
  <si>
    <t>TAMPA DE CONCRETO PARA CAIXAS DE PASSAGEM 0,40X0,40MX0,07M</t>
  </si>
  <si>
    <t>2.2.37</t>
  </si>
  <si>
    <t>2.2.38</t>
  </si>
  <si>
    <t>2.2.39</t>
  </si>
  <si>
    <t>2.2.40</t>
  </si>
  <si>
    <t>2.2.41</t>
  </si>
  <si>
    <t>2.2.42</t>
  </si>
  <si>
    <t>2.2.43</t>
  </si>
  <si>
    <t>2.2.44</t>
  </si>
  <si>
    <t>2.2.45</t>
  </si>
  <si>
    <t>2.2.46</t>
  </si>
  <si>
    <t>ELETRODUTO RÍGIDO ROSCÁVEL, PVC, DN 40 MM (1 1/4"), PARA CIRCUITOS TERMINAIS, INSTALADO EM PAREDE - FORNECIMENTO E INSTALAÇÃO. AF_03/2023</t>
  </si>
  <si>
    <t>ELETRODUTO RÍGIDO ROSCÁVEL, PVC, DN 32 MM (1"), PARA CIRCUITOS TERMINAIS, INSTALADO EM PAREDE - FORNECIMENTO E INSTALAÇÃO. AF_03/2023</t>
  </si>
  <si>
    <t>ELETRODUTO RÍGIDO ROSCÁVEL, PVC, DN 25 MM (3/4"), PARA CIRCUITOS TERMINAIS, INSTALADO EM PAREDE - FORNECIMENTO E INSTALAÇÃO. AF_03/2023</t>
  </si>
  <si>
    <t>ELETRODUTO RÍGIDO ROSCÁVEL, PVC, DN 60 MM (2"), PARA REDE ENTERRADA DE DISTRIBUIÇÃO DE ENERGIA ELÉTRICA - FORNECIMENTO E INSTALAÇÃO. AF_12/2021</t>
  </si>
  <si>
    <t>CURVA 180 GRAUS PARA ELETRODUTO, PVC, ROSCÁVEL, DN 40 MM (1 1/4"), PARA CIRCUITOS TERMINAIS, INSTALADA EM PAREDE - FORNECIMENTO E INSTALAÇÃO. AF_03/2023</t>
  </si>
  <si>
    <t>CURVA 90 GRAUS PARA ELETRODUTO, PVC, ROSCÁVEL, DN 40 MM (1 1/4"), PARA CIRCUITOS TERMINAIS, INSTALADA EM PAREDE - FORNECIMENTO E INSTALAÇÃO. AF_03/2023</t>
  </si>
  <si>
    <t>2.2.47</t>
  </si>
  <si>
    <t>2.2.48</t>
  </si>
  <si>
    <t>2.2.49</t>
  </si>
  <si>
    <t>2.2.50</t>
  </si>
  <si>
    <t>2.2.51</t>
  </si>
  <si>
    <t>2.2.52</t>
  </si>
  <si>
    <t>LUVA PARA ELETRODUTO, PVC, ROSCÁVEL, DN 40 MM (1 1/4"), PARA CIRCUITOS TERMINAIS, INSTALADA EM PAREDE - FORNECIMENTO E INSTALAÇÃO. AF_03/2023</t>
  </si>
  <si>
    <t>LUVA PARA ELETRODUTO, PVC, ROSCÁVEL, DN 32 MM (1"), PARA CIRCUITOS TERMINAIS, INSTALADA EM PAREDE - FORNECIMENTO E INSTALAÇÃO. AF_03/2023</t>
  </si>
  <si>
    <t>LUVA PARA ELETRODUTO, PVC, ROSCÁVEL, DN 50 MM (1 1/2"), PARA REDE ENTERRADA DE DISTRIBUIÇÃO DE ENERGIA ELÉTRICA - FORNECIMENTO E INSTALAÇÃO. AF_12/2021</t>
  </si>
  <si>
    <t>CABO DE COBRE FLEXÍVEL ISOLADO, 35 MM², 0,6/1,0 KV, PARA REDE AÉREA DE DISTRIBUIÇÃO DE ENERGIA ELÉTRICA DE BAIXA TENSÃO - FORNECIMENTO E INSTALAÇÃO. AF_07/2020</t>
  </si>
  <si>
    <t>2.2.53</t>
  </si>
  <si>
    <t>2.2.54</t>
  </si>
  <si>
    <t>2.2.55</t>
  </si>
  <si>
    <t>2.2.56</t>
  </si>
  <si>
    <t>2.2.57</t>
  </si>
  <si>
    <t>2.2.58</t>
  </si>
  <si>
    <t>2.2.59</t>
  </si>
  <si>
    <t>DISJUNTOR TRIPOLAR TIPO DIN, CORRENTE NOMINAL DE 25A - FORNECIMENTO E INSTALAÇÃO. AF_07/2025</t>
  </si>
  <si>
    <t>QUADRO DE DISTRIBUIÇÃO DE ENERGIA EM CHAPA DE AÇO GALVANIZADO, DE EMBUTIR, COM BARRAMENTO TRIFÁSICO, PARA 18 DISJUNTORES DIN 100A - FORNECIMENTO E INSTALAÇÃO. AF_07/2025</t>
  </si>
  <si>
    <t>2.2.60</t>
  </si>
  <si>
    <t>2.2.61</t>
  </si>
  <si>
    <t>POSTE DE AÇO GALVANIZADO CÔNICO CONTÍNO RETO, DIÂMETRO SUPERIOR 60MM, DIÂMETRO DA BASE 115MM, ALTURA TOTAL 5M, CONIPOST REF. SÉRIE 0005/CLASSE 60 DA CONIPOST OU SIMILAR</t>
  </si>
  <si>
    <t>BRAÇO PARA ILUMINAÇÃO PÚBLICA, EM TUBO DE AÇO GALVANIZADO, COMPRIMENTO DE 1,50 M, PARA FIXAÇÃO EM POSTE METÁLICO - FORNECIMENTO E INSTALAÇÃO. AF_02/2025_PS</t>
  </si>
  <si>
    <t>LUMINÁRIA DE LED PARA ILUMINAÇÃO PÚBLICA, DE 98 W ATÉ 137 W - FORNECIMENTO E INSTALAÇÃO. AF_02/2025_PS</t>
  </si>
  <si>
    <t>QUADRO DE MEDIÇÃO TRIFÁSICA EM NORIL COM LENTE PARA LEITURA</t>
  </si>
  <si>
    <t>INSTALAÇÃO ELÉTRICA - EXTERNA E DE ENTRADA</t>
  </si>
  <si>
    <t>QUADRO DE DISTRIBUIÇÃO EXTERNO</t>
  </si>
  <si>
    <t>QUADRO DE MEDIÇÃO GERAL</t>
  </si>
  <si>
    <t>POSTE 1 PÉTALA</t>
  </si>
  <si>
    <t>POSTE 2 PÉTALA</t>
  </si>
  <si>
    <t>2.4</t>
  </si>
  <si>
    <t>ÁREA EXTERNA</t>
  </si>
  <si>
    <t>2.4.1</t>
  </si>
  <si>
    <t>2.4.2</t>
  </si>
  <si>
    <t>2.4.3</t>
  </si>
  <si>
    <t>2.4.4</t>
  </si>
  <si>
    <t>2.4.5</t>
  </si>
  <si>
    <t>2.4.6</t>
  </si>
  <si>
    <t>2.4.7</t>
  </si>
  <si>
    <t>2.4.8</t>
  </si>
  <si>
    <t>2.4.9</t>
  </si>
  <si>
    <t>2.4.10</t>
  </si>
  <si>
    <t>2.4.11</t>
  </si>
  <si>
    <t>2.4.12</t>
  </si>
  <si>
    <t>2.4.13</t>
  </si>
  <si>
    <t>2.4.14</t>
  </si>
  <si>
    <t>2.4.15</t>
  </si>
  <si>
    <t>2.4.16</t>
  </si>
  <si>
    <t>2.4.17</t>
  </si>
  <si>
    <t>2.4.18</t>
  </si>
  <si>
    <t>2.4.19</t>
  </si>
  <si>
    <t>PLANTIO DE GRAMA ESMERALDA OU SÃO CARLOS OU CURITIBANA, EM PLACAS. AF_07/2024</t>
  </si>
  <si>
    <t>PLANTIO DE ÁRVORE ORNAMENTAL COM ALTURA DE MUDA MAIOR QUE 2,00 M E MENOR OU IGUAL A 4,00 M . AF_07/2024</t>
  </si>
  <si>
    <t>BANCO COM ENCOSTO, COMPR=1,50M, LARGURA=30CM, PÉ DE FERRO FUNDIDO E COM 10 RÉGUAS DE MADEIRA, INCLUSIVE PINTURA</t>
  </si>
  <si>
    <t xml:space="preserve">COTAÇÃO </t>
  </si>
  <si>
    <t>FORNECEDOR</t>
  </si>
  <si>
    <t>DESCRIÇÃO DO ITEM</t>
  </si>
  <si>
    <t>QUANTIDADE</t>
  </si>
  <si>
    <t xml:space="preserve">VALOR UNITÁRIO </t>
  </si>
  <si>
    <t>DATA</t>
  </si>
  <si>
    <t xml:space="preserve">PREÇO ESTIMADO </t>
  </si>
  <si>
    <t>COTA. 01</t>
  </si>
  <si>
    <t>01</t>
  </si>
  <si>
    <t>LIXEIRO DE MADEIRA REDONDO</t>
  </si>
  <si>
    <t>Mercado Livre</t>
  </si>
  <si>
    <t>LIXEIRO DE MADEIRA REDONDO COM SUPORTE</t>
  </si>
  <si>
    <t>Madeira madeira</t>
  </si>
  <si>
    <t>Americanas</t>
  </si>
  <si>
    <t>ANEXO VI - COTAÇÕES DE PREÇOS</t>
  </si>
  <si>
    <r>
      <rPr>
        <b/>
        <sz val="12"/>
        <rFont val="Times New Roman"/>
        <family val="1"/>
      </rPr>
      <t>Objeto:</t>
    </r>
    <r>
      <rPr>
        <sz val="12"/>
        <rFont val="Times New Roman"/>
        <family val="1"/>
      </rPr>
      <t xml:space="preserve"> PROJETO DE REFORMA E REQUALIFICAÇÃO DO NOVO PRÉDIO ONDE SERÁ INSTALADO O CENTRO EDUCACIONAL DE INTEGRAÇÃO SOCIAL</t>
    </r>
  </si>
  <si>
    <r>
      <rPr>
        <b/>
        <sz val="12"/>
        <rFont val="Times New Roman"/>
        <family val="1"/>
      </rPr>
      <t>BDI =</t>
    </r>
    <r>
      <rPr>
        <sz val="12"/>
        <rFont val="Times New Roman"/>
        <family val="1"/>
      </rPr>
      <t xml:space="preserve"> 22,88%</t>
    </r>
  </si>
  <si>
    <t>ESCAVAÇÃO DE ALVENARIA DO BANCO 01 - TRECHO 01</t>
  </si>
  <si>
    <t>PILARETES DE SUSTENTAÇÃO - ALVENARIA</t>
  </si>
  <si>
    <t>ESCAVAÇÃO DE ALVENARIA DO BANCO 02 - TRECHO 01</t>
  </si>
  <si>
    <t>ESCAVAÇÃO DE ALVENARIA DO BANCO 03 - TRECHO 01</t>
  </si>
  <si>
    <t>ESCAVAÇÃO DE ALVENARIA DO BANCO 01 - TRECHO 02</t>
  </si>
  <si>
    <t>ESCAVAÇÃO DE ALVENARIA DO BANCO 01 - TRECHO 03</t>
  </si>
  <si>
    <t>ESCAVAÇÃO DE ALVENARIA DO BANCO 02 - TRECHO 03</t>
  </si>
  <si>
    <t>ESCAVAÇÃO DE ALVENARIA DO BANCO 01 - TRECHO 04</t>
  </si>
  <si>
    <t>ESCAVAÇÃO DE ALVENARIA DO BANCO 02 - TRECHO 04</t>
  </si>
  <si>
    <t>ESCAVAÇÃO DE ALVENARIA DO BANCO 01 - TRECHO 05</t>
  </si>
  <si>
    <t>ÁREA IGUAL AO ITEM 2.4.3</t>
  </si>
  <si>
    <t>ÁREA DOS BANCOS - RETIRADA DO PROJETO</t>
  </si>
  <si>
    <t>DEMILITAÇÃO DE PISO INTERTRAVADO</t>
  </si>
  <si>
    <t>ÁREA RETIRADA DO PROJETO</t>
  </si>
  <si>
    <t>QUANT. RETIRADA DO PROJETO</t>
  </si>
  <si>
    <t>92510</t>
  </si>
  <si>
    <t>MONTAGEM E DESMONTAGEM DE FÔRMA DE LAJE MACIÇA, PÉ-DIREITO SIMPLES, EM CHAPA DE MADEIRA COMPENSADA RESINADA, 2 UTILIZAÇÕES. AF_09/2020</t>
  </si>
  <si>
    <t>102475</t>
  </si>
  <si>
    <t>CONCRETO FCK = 20MPA, TRAÇO 1:2,6:2,9 (EM MASSA SECA DE CIMENTO/ AREIA MÉDIA/ SEIXO ROLADO) - PREPARO MECÂNICO COM BETONEIRA 400 L. AF_05/2021</t>
  </si>
  <si>
    <t>92770</t>
  </si>
  <si>
    <t>ARMAÇÃO DE LAJE DE ESTRUTURA CONVENCIONAL DE CONCRETO ARMADO UTILIZANDO AÇO CA-50 DE 8,0 MM- MONTAGEM. AF_06/2022</t>
  </si>
  <si>
    <t>103670</t>
  </si>
  <si>
    <t>BANCO 01 - TRECHO 01 - SENTIDO X - L=16M</t>
  </si>
  <si>
    <t>BANCO 01 - TRECHO 01 - SENTIDO Y - L=16M</t>
  </si>
  <si>
    <t>BANCO 02 - TRECHO 01 - SENTIDO X - L=9M</t>
  </si>
  <si>
    <t>BANCO 02 - TRECHO 01 - SENTIDO Y - L=9M</t>
  </si>
  <si>
    <t>BANCO 03 - TRECHO 01 - SENTIDO X - L=10M</t>
  </si>
  <si>
    <t>BANCO 03 - TRECHO 01 - SENTIDO Y - L=10M</t>
  </si>
  <si>
    <t>BANCO 01 - TRECHO 02 - SENTIDO X - L=15M</t>
  </si>
  <si>
    <t>BANCO 01 - TRECHO 02 - SENTIDO Y - L=15M</t>
  </si>
  <si>
    <t>BANCO 01 - TRECHO 03 - SENTIDO X - L=13M</t>
  </si>
  <si>
    <t>BANCO 01 - TRECHO 03 - SENTIDO Y - L=13M</t>
  </si>
  <si>
    <t>BANCO 02 - TRECHO 03 - SENTIDO X - L=7,5M</t>
  </si>
  <si>
    <t>BANCO 02 - TRECHO 03 - SENTIDO Y - L=7,5M</t>
  </si>
  <si>
    <t>BANCO 01 - TRECHO 04 - SENTIDO X - L=9M</t>
  </si>
  <si>
    <t>BANCO 01 - TRECHO 04 - SENTIDO Y - L=9M</t>
  </si>
  <si>
    <t>BANCO 02 - TRECHO 04 - SENTIDO X - L=11,50M</t>
  </si>
  <si>
    <t>BANCO 02 - TRECHO 04 - SENTIDO Y - L=11,50M</t>
  </si>
  <si>
    <t>BANCO 01 - TRECHO 05 - SENTIDO X - L=24M</t>
  </si>
  <si>
    <t>BANCO 01 - TRECHO 05 - SENTIDO Y - L=24M</t>
  </si>
  <si>
    <t>FERRAGENS A CADA 15CM</t>
  </si>
  <si>
    <t>3.0</t>
  </si>
  <si>
    <t>ADMINISTRAÇÃO LOCAL</t>
  </si>
  <si>
    <t>COMP. 02</t>
  </si>
  <si>
    <t>COMP. 03</t>
  </si>
  <si>
    <t>COMP. 04</t>
  </si>
  <si>
    <t>COMP. 05</t>
  </si>
  <si>
    <t>3.1</t>
  </si>
  <si>
    <t>COMP. 08</t>
  </si>
  <si>
    <t>ENGENHEIRO CIVIL DE OBRA JUNIOR COM ENCARGOS COMPLEMENTARES</t>
  </si>
  <si>
    <t>MÊS</t>
  </si>
  <si>
    <t>ENCARREGADO GERAL DE OBRAS COM ENCARGOS COMPLEMENTARES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</si>
  <si>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</si>
  <si>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</si>
  <si>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</si>
  <si>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</si>
  <si>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</si>
  <si>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</si>
  <si>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</si>
  <si>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</si>
  <si>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</si>
  <si>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</si>
  <si>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 xml:space="preserve">José Nelson Jordão Monteiro Dos Santos </t>
  </si>
  <si>
    <t>181892437-4</t>
  </si>
  <si>
    <t>2.5</t>
  </si>
  <si>
    <t>2.5.1</t>
  </si>
  <si>
    <t>2.5.2</t>
  </si>
  <si>
    <t>2.5.3</t>
  </si>
  <si>
    <t>2.5.4</t>
  </si>
  <si>
    <t>2.5.5</t>
  </si>
  <si>
    <t>2.5.6</t>
  </si>
  <si>
    <t>PORTA PIVOTANTE DE VIDRO TEMPERADO, 2 FOLHAS DE 90X210 CM, ESPESSURA DE 10 MM, INCLUSIVE ACESSÓRIOS. AF_11/2025</t>
  </si>
  <si>
    <t>KIT DE PORTA-PRONTA DE MADEIRA EM ACABAMENTO MELAMÍNICO BRANCO, FOLHA LEVE OU MÉDIA, E BATENTE METÁLICO, 80X210CM, FIXAÇÃO COM ARGAMASSA - FORNECIMENTO E INSTALAÇÃO. AF_10/2025</t>
  </si>
  <si>
    <t>KIT DE PORTA-PRONTA DE MADEIRA EM ACABAMENTO MELAMÍNICO BRANCO, FOLHA LEVE OU MÉDIA, E BATENTE METÁLICO, 90X210CM, FIXAÇÃO COM ARGAMASSA - FORNECIMENTO E INSTALAÇÃO. AF_10/2025</t>
  </si>
  <si>
    <t>FECHADURA DE EMBUTIR COM CILINDRO, EXTERNA, COMPLETA, ACABAMENTO PADRÃO POPULAR, INCLUSO EXECUÇÃO DE FURO - FORNECIMENTO E INSTALAÇÃO. AF_10/2025</t>
  </si>
  <si>
    <t>JANELAS - PRÉDIO PRINCIPAL - ÁREA PRINCIPAL</t>
  </si>
  <si>
    <t>JANELAS - PRÉDIO PRINCIPAL - SALA LADO ESQUERDO</t>
  </si>
  <si>
    <t>JANELAS - BANHEIROS HALL DE ENTRADA</t>
  </si>
  <si>
    <t>JANELAS - AUDITÓRIO</t>
  </si>
  <si>
    <t>PORTA DE ENTRADA PRINCIPAL</t>
  </si>
  <si>
    <t>PORTAS DE 80</t>
  </si>
  <si>
    <t>PONTOS DE AR-CONDICIONADO</t>
  </si>
  <si>
    <t>2.2.62</t>
  </si>
  <si>
    <t xml:space="preserve">Item </t>
  </si>
  <si>
    <t>COEFIC.</t>
  </si>
  <si>
    <t>VALOR UNITÁRIO</t>
  </si>
  <si>
    <t>VALOR TOTAL S/ BDI</t>
  </si>
  <si>
    <t>SINAPI MOD 12/2024</t>
  </si>
  <si>
    <t xml:space="preserve">TERMINAL A COMPRESSAO EM COBRE ESTANHADO PARA CABO 2,5 MM2, 1 FURO E 1 COMPRESSAO, PARA PARAFUSO DE FIXACAO M5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</si>
  <si>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BUCHA DE NYLON SEM ABA S10, COM PARAFUSO DE 6,10 X 65 MM EM ACO ZINCADO COM ROSCA SOBERBA, CABECA CHATA E FENDA PHILLIPS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</si>
  <si>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CHUMBADOR DE ACO ZINCADO, DIAMETRO 1/4" COM PARAFUSO 1/4" X 40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</si>
  <si>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PARAFUSO DE ACO ZINCADO, SEXTAVADO, COM ROSCA INTEIRA, DIAMETRO 5/16", COMPRIMENTO 3/4", COM PORCA E ARRUELA LISA LEVE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</si>
  <si>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MANGUEIRA CRISTAL, LISA, PVC TRANSPARENTE, 1/2" X 2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</si>
  <si>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TUBO DE ESPUMA DE POLIETILENO EXPANDIDO FLEXIVEL PARA ISOLAMENTO TERMICO DE TUBULACAO DE AR CONDICIONADO, AGUA QUENTE, DN 1", E= 10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</si>
  <si>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AJUDANTE ESPECIALIZADO COM ENCARGOS COMPLEMENTARES</t>
  </si>
  <si>
    <t>MECÂNICO DE REFRIGERAÇÃO COM ENCARGOS COMPLEMENTARES</t>
  </si>
  <si>
    <t>RASGO LINEAR MECANIZADO EM ALVENARIA, PARA RAMAIS/ DISTRIBUIÇÃO DE INS</t>
  </si>
  <si>
    <t>CHUMBAMENTO LINEAR EM ALVENARIA PARA ELETRODUTOS COM DIÂMETROS MENORES OU IGUAIS A 40 MM. AF_09/2023</t>
  </si>
  <si>
    <t>TUBO, PVC, SOLDÁVEL, DE 25MM, INSTALADO EM DRENO DE AR-CONDICIONADO - FORNECIMENTO E INSTALAÇÃO. AF_08/2022</t>
  </si>
  <si>
    <t>PONTO DE AR CONDICIONADO SPLIT, DISTANCIA MÉDIA DE 10m</t>
  </si>
  <si>
    <t xml:space="preserve">Tubo de cobre flexível Ø 1/2" - 12,7mm, e= 1mm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</si>
  <si>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2.3.72</t>
  </si>
  <si>
    <t>CHUVEIRO PLÁSTICO SEM REGISTRO</t>
  </si>
  <si>
    <t>CHUVEIROS</t>
  </si>
  <si>
    <t>2.6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</si>
  <si>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</si>
  <si>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</si>
  <si>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</si>
  <si>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</si>
  <si>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</si>
  <si>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</si>
  <si>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</si>
  <si>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</si>
  <si>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</si>
  <si>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</si>
  <si>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</si>
  <si>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2.6.12</t>
  </si>
  <si>
    <t>2.6.13</t>
  </si>
  <si>
    <t>2.6.14</t>
  </si>
  <si>
    <t>2.6.15</t>
  </si>
  <si>
    <t>2.6.16</t>
  </si>
  <si>
    <t>2.6.17</t>
  </si>
  <si>
    <t>2.6.18</t>
  </si>
  <si>
    <t>96543</t>
  </si>
  <si>
    <t>MONTAGEM E DESMONTAGEM DE FÔRMA DE VIGA, ESCORAMENTO COM PONTALETE DE MADEIRA, PÉ-DIREITO SIMPLES, EM MADEIRA SERRADA, 4 UTILIZAÇÕES. AF_09/2020</t>
  </si>
  <si>
    <t>MONTAGEM E DESMONTAGEM DE FÔRMA DE PILARES RETANGULARES E ESTRUTURA SIMILARES, PÉ-DIREITO DUPLO, EM CHAPA DE MADEIRA COMPENSADA RESINADA, 4 UTILIZAÇÕES. AF_09/2020</t>
  </si>
  <si>
    <t>101963</t>
  </si>
  <si>
    <t>LAJE PRÉ-MOLDADA UNIDIRECIONAL, BIAPOIADA, PARA PISO, ENCHIMENTO EM CERÂMICA, VIGOTA CONVENCIONAL, ALTURA TOTAL DA LAJE "LT" = 12 CM (ENCHIMENTO+CAPA) = (8+4). AF_08/2025</t>
  </si>
  <si>
    <t>95240</t>
  </si>
  <si>
    <t>104162</t>
  </si>
  <si>
    <t>PISO EM GRANILITE, MARMORITE OU GRANITINA EM AMBIENTES INTERNOS, COM ESPESSURA DE 8 MM, INCLUSOMISTURA EM BETONEIRA, COLOCAÇÃO DAS JUNTAS, APLICAÇÃO DO PISO, 4 POLIMENTOS COM POLITRIZ, ESTUCAMENTO, SELADOR E CERA. AF_06/2022</t>
  </si>
  <si>
    <t>99842</t>
  </si>
  <si>
    <t>GUARDA-CORPO DE AÇO GALVANIZADO DE 1,10M, MONTANTES TUBULARES DE 1.1/4" ESPAÇADOS 1,20M, TRAVESSA SUPERIOR DE 1.1/2", GRADIL FORMADO POR TUBOS HORIZONTAIS DE 1" E VERTICAIS DE 3/4", FIXADO COM ADESIVO ESTRUTURAL EPOXI. AF_10/2025_PS</t>
  </si>
  <si>
    <t>ARMAÇÃO DE BLOCO UTILIZANDO AÇO CA-60 DE 5 MM - MONTAGEM. AF_01/2024</t>
  </si>
  <si>
    <t>ESCAVAÇÃO DAS VIGAS BALDRAMES - LATERAIS</t>
  </si>
  <si>
    <t>ESCAVAÇÃO DAS VIGAS BALDRAMES - CENTRAL</t>
  </si>
  <si>
    <t>SAPATAS</t>
  </si>
  <si>
    <t>VIGAS BALDRAMES - LATERAIS</t>
  </si>
  <si>
    <t>VIGAS BALDRAMES - CENTRAL</t>
  </si>
  <si>
    <t>ALVENARIA DE FECHAMENTO DA RAMPA - CENTRAL</t>
  </si>
  <si>
    <t>BASE</t>
  </si>
  <si>
    <t>PAREDE DE VEDAÇÃO ENTRE PILAR 1 E 2</t>
  </si>
  <si>
    <t>BASE MAIOR</t>
  </si>
  <si>
    <t>BASE MENOR</t>
  </si>
  <si>
    <t>PAREDE DE VEDAÇÃO ENTRE PILAR 2 E 3</t>
  </si>
  <si>
    <t>PAREDE DE VEDAÇÃO ENTRE PILAR 3 E TRECHO 0</t>
  </si>
  <si>
    <t>ÁREA IGUAL AO ITEM 2.6.4</t>
  </si>
  <si>
    <t>SUPERIOR</t>
  </si>
  <si>
    <t>PILARES 1</t>
  </si>
  <si>
    <t>PILARES 2</t>
  </si>
  <si>
    <t>PILARES 3</t>
  </si>
  <si>
    <t>VIGAS BALDRAMES - LATERAIS - ESTRIBO 17X17 A CADA 15CM</t>
  </si>
  <si>
    <t>QUNT. DE ESTRIBO</t>
  </si>
  <si>
    <t>DIMENSÃO DO ESTRIBO</t>
  </si>
  <si>
    <t>VIGAS BALDRAMES - CENTRAL - ESTRIBO 17X17 A CADA 15CM</t>
  </si>
  <si>
    <t>SAPATAS 40X40 - A CADA 15CM - L=0,51CM</t>
  </si>
  <si>
    <t>VIGAS SUPERIOR- LATERAIS - ESTRIBO 17X17 A CADA 15CM</t>
  </si>
  <si>
    <t>VIGAS SUPERIOR - CENTRAL - ESTRIBO 17X17 A CADA 15CM</t>
  </si>
  <si>
    <t>VIGAS SUPERIOR - LATERAIS - ESTRIBO 17X17 A CADA 15CM</t>
  </si>
  <si>
    <t>LAJE DE PISO</t>
  </si>
  <si>
    <t>REGULARIZAÇÃO DE PISO SOBRE A LAJE</t>
  </si>
  <si>
    <t>PISO SOBRE A LAJE</t>
  </si>
  <si>
    <t>GUARDA-CORPO DA RAMPA</t>
  </si>
  <si>
    <t>PÓRTICO</t>
  </si>
  <si>
    <t>ESCORAMENTO METÁLICO PARA LAJES E VIGAS, C/ ESCORAS TUBULARES TIPO "B" (H=3,30 A 4,50 M), COM MONTAGEM E DESMONTAGEM</t>
  </si>
  <si>
    <t>7631</t>
  </si>
  <si>
    <t>ESCAVAÇÃO DAS VIGA BALDRAME - LATERAL DIREITA</t>
  </si>
  <si>
    <t>ESCAVAÇÃO DAS VIGA BALDRAME - LATERAL ESQUERDA</t>
  </si>
  <si>
    <t>ESCAVAÇÃO DAS VIGA BALDRAME - FRENTE</t>
  </si>
  <si>
    <t>ESCAVAÇÃO DAS VIGA BALDRAME - FUNDO</t>
  </si>
  <si>
    <t>ÁREA IGUAL AO ITEM 2.6.22</t>
  </si>
  <si>
    <t>VIGA BALDRAME - LATERAL DIREITA</t>
  </si>
  <si>
    <t>VIGA BALDRAME - LATERAL ESQUERDA</t>
  </si>
  <si>
    <t>VIGA BALDRAME - FRENTE</t>
  </si>
  <si>
    <t>VIGA BALDRAME - FUNDO</t>
  </si>
  <si>
    <t>PILAR 1</t>
  </si>
  <si>
    <t>PILAR 2</t>
  </si>
  <si>
    <t>PILAR 3</t>
  </si>
  <si>
    <t>PILAR 4</t>
  </si>
  <si>
    <t>VIGA SUPERIOR - V1</t>
  </si>
  <si>
    <t>VIGA SUPERIOR - V2</t>
  </si>
  <si>
    <t>VIGA SUPERIOR - V3</t>
  </si>
  <si>
    <t>VIGA SUPERIOR - V4</t>
  </si>
  <si>
    <t>VIGA SUPERIOR - V5</t>
  </si>
  <si>
    <t>ÁREA IGUAL AO ITEM 2.6.25</t>
  </si>
  <si>
    <t>VIGA BALDRAME - PROJETO</t>
  </si>
  <si>
    <t>PESCOÇO DO PILAR - PROJETO</t>
  </si>
  <si>
    <t>SAPATA + PESCOÇO DE PILAR - PROJETO</t>
  </si>
  <si>
    <t>PILARES - PROJETO</t>
  </si>
  <si>
    <t>VIGA SUPERIOR - PROJETO</t>
  </si>
  <si>
    <t>LAJE DO PÓRTICO</t>
  </si>
  <si>
    <t>2.7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</si>
  <si>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</si>
  <si>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</si>
  <si>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</si>
  <si>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</si>
  <si>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</si>
  <si>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</si>
  <si>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</si>
  <si>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</si>
  <si>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2.7.9</t>
  </si>
  <si>
    <t>2.7.10</t>
  </si>
  <si>
    <t>2.7.11</t>
  </si>
  <si>
    <t>2.7.12</t>
  </si>
  <si>
    <t>2.7.13</t>
  </si>
  <si>
    <t>2.7.14</t>
  </si>
  <si>
    <t>2.7.15</t>
  </si>
  <si>
    <t>2.7.16</t>
  </si>
  <si>
    <t>2.7.17</t>
  </si>
  <si>
    <t>2.7.18</t>
  </si>
  <si>
    <t>2.7.19</t>
  </si>
  <si>
    <t>2.7.20</t>
  </si>
  <si>
    <t>2.7.21</t>
  </si>
  <si>
    <t>2.7.22</t>
  </si>
  <si>
    <t>2.7.23</t>
  </si>
  <si>
    <t>2.7.24</t>
  </si>
  <si>
    <t>2.7.25</t>
  </si>
  <si>
    <t>RAMPA</t>
  </si>
  <si>
    <t>REVESTIMENTO EM MÁRMORE BRANCO SOBRE FACHADAS, APLICADO COM ARGAMASSA INDUSTRIALIZADA AC-II (BRANCA), REJUNTADO, EXCLUSIVE EMBOÇO</t>
  </si>
  <si>
    <t>3735</t>
  </si>
  <si>
    <t>C1867</t>
  </si>
  <si>
    <t>SEINFRA - V027</t>
  </si>
  <si>
    <t xml:space="preserve"> PEDRAS NATURAIS DECORATIVAS, C/ARGAMASSA MISTA CIMENTO. CAL HIDRATADA E AREIA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</si>
  <si>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</si>
  <si>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87553</t>
  </si>
  <si>
    <t>DESCONTO</t>
  </si>
  <si>
    <t>PILAR 01</t>
  </si>
  <si>
    <t>PILAR 02</t>
  </si>
  <si>
    <t>PILAR 03</t>
  </si>
  <si>
    <t>PILAR 04</t>
  </si>
  <si>
    <t>LAJE DO PÓRTICO - EM CIMA E EMBAIXO</t>
  </si>
  <si>
    <t>PAREDE - FRENTE</t>
  </si>
  <si>
    <t>PAREDE - FUNDO</t>
  </si>
  <si>
    <t>COMP. 10</t>
  </si>
  <si>
    <t>LETRA ACO INOX (AISI 304), CHAPA NUM. 22, RECORTADO, H= 20 CM (SEM
RELEVO)</t>
  </si>
  <si>
    <t>SINAPI - I - 11/2025</t>
  </si>
  <si>
    <t>PEDREIRO COM ENCARGOS COMPLEMENTARES</t>
  </si>
  <si>
    <t>CENTRO EDUCACIONAL DE INTEGRAÇÃO SOCIAL</t>
  </si>
  <si>
    <t>TÊ COM BUCHA DE LATÃO NA BOLSA CENTRAL, PVC, SOLDÁVEL, DN 25MM X 1/2, INSTALADO EM RAMAL OU SUB-RAMAL DE ÁGUA - FORNECIMENTO E INSTALAÇÃO. AF_12/2014</t>
  </si>
  <si>
    <t>ADAPTADOR COM FLANGE E ANEL DE VEDAÇÃO, PVC, SOLDÁVEL, DN 25 MM X 3/4, INSTALADO EM RESERVAÇÃO DE ÁGUA DE EDIFICAÇÃO QUE POSSUA RESERVATÓRIO DE FIBRA/FIBROCIMENTO FORNECIMENTO E INSTALAÇÃO. AF_06/2016</t>
  </si>
  <si>
    <t>2.3.73</t>
  </si>
  <si>
    <t>TORNEIRA PLÁSTICA 3/4" PARA TANQUE - FORNECIMENTO E INSTALAÇÃO. AF_01/2020</t>
  </si>
  <si>
    <t>2.1.18</t>
  </si>
  <si>
    <t>DEMOLIÇÃO DE ALVENARIA PARA QUALQUER TIPO DE BLOCO, DE FORMA MECANIZADA, SEM REAPROVEITAMENTO. AF_09/2023</t>
  </si>
  <si>
    <t>MURO EM ALVENARIA BLOCO CERÂMICO, E= 0,09M, C/ ALV DE PEDRA 0,35 X 0,60M, COLUNAS (9X20CM) E CINTAMENTO (9X15CM) SUPERIOR E INFERIOR CONCRETO ARMADO FCK = 15,0 MPA CADA 3,00M, CHAPISCO E REBOCO</t>
  </si>
  <si>
    <t>2.4.20</t>
  </si>
  <si>
    <t>MURO DE FECHAMENTO ENTRE CASA DO IDOSO E PRÉDIO</t>
  </si>
  <si>
    <t>SINAPI 02/2026</t>
  </si>
  <si>
    <t>Demolição de alvenaria bloco interno</t>
  </si>
  <si>
    <t>Fechamento de salas em bloco interno</t>
  </si>
  <si>
    <t>Gerado através de projeto arquitetônico</t>
  </si>
  <si>
    <t>PAREDES INTERNAS COM ALTURA 280CM - BLOCO PRÉDIO PRINCIPAL - SEM DESCONTO</t>
  </si>
  <si>
    <t>2.2.63</t>
  </si>
  <si>
    <t>12808/ORSE</t>
  </si>
  <si>
    <t>REFLETOR SLIM LED 200W DE POTÊNCIA, BRANCO FRIO, 6500K, AUTOVOLT, MARCA G-LIGHT OU SIMILAR</t>
  </si>
  <si>
    <t>ORSE 02/2026</t>
  </si>
  <si>
    <t>mais 1</t>
  </si>
  <si>
    <t xml:space="preserve"> mais 10 % </t>
  </si>
  <si>
    <t xml:space="preserve"> mais 15 % </t>
  </si>
  <si>
    <t>2.4.21</t>
  </si>
  <si>
    <t>EXECUÇÃO DE PASSEIO EM PISO INTERTRAVADO, COM BLOCO RETANGULAR COLORIDO DE 20 X 10 CM, ESPESSURA 6 CM. AF_10/2022</t>
  </si>
  <si>
    <t>1.3.5</t>
  </si>
  <si>
    <t>2.1.19</t>
  </si>
  <si>
    <t>2.1.20</t>
  </si>
  <si>
    <t>Gerado através de projeto</t>
  </si>
  <si>
    <t>adicionado 15%</t>
  </si>
  <si>
    <t>13892/ORSE</t>
  </si>
  <si>
    <t>MESA C/ TAMPO Ø=1,00M EM CONCRETO ARMADO POLIDO, COM TABULEIRO EM PASTILHA CERÂMICA, SOBRE TUBO DE CONCRETO ARMADO Ø=0,40M, 2 BANCOS EM CONCRETO ARMADO (SEMI CIRCULAR), COM PINTURA ACRÍLICA.</t>
  </si>
  <si>
    <t>QUANT. DE PROJ.</t>
  </si>
  <si>
    <t>COBERTURA DA RAMPA</t>
  </si>
  <si>
    <t>COMP. 11</t>
  </si>
  <si>
    <t>COMP. 12</t>
  </si>
  <si>
    <t>PILAR EM CAIXA PARA ESTRUTURA EM AÇO DE 12.7X10.0 E H= 2.80M.</t>
  </si>
  <si>
    <t>INSUMO</t>
  </si>
  <si>
    <t>13124/ORSE</t>
  </si>
  <si>
    <t>PERFIL AÇO, UDC ENRIJECIDO 127 X 50 X 5,01(KG/M) - SAE 1008/1012</t>
  </si>
  <si>
    <t>CHAPA DE ACO FINA A QUENTE BITOLA MSG 13, E = 2,25 MM (18,00 KG/M2)</t>
  </si>
  <si>
    <t>ELETRODO REVESTIDO AWS - E7018, DIAMETRO IGUAL A 4,00 MM</t>
  </si>
  <si>
    <t>COMPOSICAO</t>
  </si>
  <si>
    <t>SOLDADOR COM ENCARGOS COMPLEMENTARES</t>
  </si>
  <si>
    <t>MONTADOR DE ESTRUTURA METÁLICA COM ENCARGOS COMPLEMENTARES</t>
  </si>
  <si>
    <t>2.30*2=4.6</t>
  </si>
  <si>
    <t>2.30*0.10=0.46</t>
  </si>
  <si>
    <t xml:space="preserve">1.05 m² por pilar </t>
  </si>
  <si>
    <t>4.7x0.40=1.88</t>
  </si>
  <si>
    <t>4.7 (trabalho por peso)  x 0.40 (40% de produção para pilar)</t>
  </si>
  <si>
    <t>4.7x0.20=0.94</t>
  </si>
  <si>
    <t>4.7 (trabalho por peso)  x 0.20 (30% de produção para pilar)</t>
  </si>
  <si>
    <r>
      <t xml:space="preserve">OBS: </t>
    </r>
    <r>
      <rPr>
        <sz val="12"/>
        <rFont val="Times New Roman"/>
        <family val="1"/>
      </rPr>
      <t>Composição propria, aumentando os quantitativos de materiais e mão de obra proporcinal a Execução de um pilar tipo caixa com estrutura metalica para cobertura com fechamento em telha metalica.</t>
    </r>
  </si>
  <si>
    <t>ADESIVO ESTRUTURAL A BASE DE RESINA EPOXI, BICOMPONENTE, FLUIDO</t>
  </si>
  <si>
    <t>estimativa por pilar</t>
  </si>
  <si>
    <t>2.6.19</t>
  </si>
  <si>
    <t>TRAMA DE AÇO COMPOSTA POR TERÇAS PARA TELHADOS DE ATÉ 2 ÁGUAS PARA TELHA ONDULADA DE FIBROCIMENTO, METÁLICA, PLÁSTICA OU TERMOACÚSTICA, INCLUSO TRANSPORTE VERTICAL, EXCLUSIVE PINTURA. AF_10/2025_PS</t>
  </si>
  <si>
    <t>2.6.20</t>
  </si>
  <si>
    <t>2.6.21</t>
  </si>
  <si>
    <t>ASSENTAMENTO DE GUIA (MEIO-FIO) EM TRECHO CURVO, CONFECCIONADA EM CONCRETO PRÉ-FABRICADO, DIMENSÕES 39X6,5X6,5X19 CM (COMPRIMENTO X BASE INFERIOR X BASE SUPERIOR X ALTURA), PARA DELIMITAÇÃO DE JARDINS, PRAÇAS OU PASSEIOS. AF_01/2024</t>
  </si>
  <si>
    <t>PREPARO COM LIXAMENTO E LIMPEZA DO PISO. AF_05/2021</t>
  </si>
  <si>
    <t>1.4.2</t>
  </si>
  <si>
    <t>PINTURA ESTRUTURA METALICA DUAS DEMÃOS</t>
  </si>
  <si>
    <t>ESCADA LATERAL</t>
  </si>
  <si>
    <t>96619</t>
  </si>
  <si>
    <t>LASTRO DE CONCRETO MAGRO, APLICADO EM BLOCOS DE COROAMENTO OU SAPATAS, ESPESSURA DE 5 CM. AF_01/2024</t>
  </si>
  <si>
    <t>ATERRO MANUAL DE VALAS COM SOLO ARGILO-ARENOSO. AF_08/2023</t>
  </si>
  <si>
    <t>CHAPISCO APLICADO EM ALVENARIA (COM PRESENÇA DE VÃOS) E ESTRUTURAS DE CONCRETO DE FACHADA, COM COLHER DE PEDREIRO. ARGAMASSA TRAÇO 1:3 COM PREPARO MANUAL. AF_10/2022</t>
  </si>
  <si>
    <t>EMBOÇO OU MASSA ÚNICA EM ARGAMASSA TRAÇO 1:2:8, PREPARO MANUAL, APLICADA MANUALMENTE EM PANOS DE FACHADA COM PRESENÇA DE VÃOS, ESPESSURA DE 35 MM, ACESSO POR ANDAIME. AF_08/2022</t>
  </si>
  <si>
    <t>87642</t>
  </si>
  <si>
    <t>CONTRAPISO EM ARGAMASSA TRAÇO 1:4 (CIMENTO E AREIA), PREPARO MANUAL, APLICADO EM ÁREAS SECAS SOBRE LAJE, ADERIDO, ACABAMENTO NÃO REFORÇADO, ESPESSURA 4CM. AF_07/2021</t>
  </si>
  <si>
    <t>92447</t>
  </si>
  <si>
    <t>MONTAGEM E DESMONTAGEM DE FÔRMA DE VIGA, ESCORAMENTO COM PONTALETE DE MADEIRA, PÉ-DIREITO SIMPLES, EM MADEIRA SERRADA, 2 UTILIZAÇÕES. AF_09/2020</t>
  </si>
  <si>
    <t>92761</t>
  </si>
  <si>
    <t>ARMAÇÃO DE PILAR OU VIGA DE ESTRUTURA CONVENCIONAL DE CONCRETO ARMADO UTILIZANDO AÇO CA-50 DE 8,0 MM - MONTAGEM. AF_06/2022</t>
  </si>
  <si>
    <t>94965</t>
  </si>
  <si>
    <t>LANÇAMENTO COM USO DE BALDES, ADENSAMENTO E ACABAMENTO DE CONCRETO EM ESTRUTURAS. AF_02/2022</t>
  </si>
  <si>
    <t>2.1.21</t>
  </si>
  <si>
    <t>2.1.22</t>
  </si>
  <si>
    <t>2.1.23</t>
  </si>
  <si>
    <t>2.1.24</t>
  </si>
  <si>
    <t>2.1.25</t>
  </si>
  <si>
    <t>2.1.26</t>
  </si>
  <si>
    <t>2.1.27</t>
  </si>
  <si>
    <t>2.1.28</t>
  </si>
  <si>
    <t>2.1.29</t>
  </si>
  <si>
    <t>2.1.30</t>
  </si>
  <si>
    <t>2.1.31</t>
  </si>
  <si>
    <t>EMBASAMENTO DA CONTENÇÃO DA ESCADA</t>
  </si>
  <si>
    <t>ALTURA 2,80</t>
  </si>
  <si>
    <t xml:space="preserve">area pela metade de h </t>
  </si>
  <si>
    <t>contenção de escada</t>
  </si>
  <si>
    <t>contenção do item 2.1.11 x2 lados</t>
  </si>
  <si>
    <t>contrapiso para escada</t>
  </si>
  <si>
    <t>esboro e travamento da escada</t>
  </si>
  <si>
    <t>armação para escada 1 a cada 14 em vertical</t>
  </si>
  <si>
    <t>patamar 01</t>
  </si>
  <si>
    <t>patamar 02</t>
  </si>
  <si>
    <t>armação para escada 1 a cada 14 em horizontal (2 por degrau)</t>
  </si>
  <si>
    <t>1,1 largura</t>
  </si>
  <si>
    <t>1,25 largura</t>
  </si>
  <si>
    <t>1.4.3</t>
  </si>
  <si>
    <t>LIXAMENTO MANUAL EM SUPERFÍCIES METÁLICAS EM OBRA. AF_01/2020</t>
  </si>
  <si>
    <t>1.4.4</t>
  </si>
  <si>
    <t>PINTURA COM TINTA ALQUÍDICA DE ACABAMENTO (ESMALTE SINTÉTICO BRILHANTE) PULVERIZADA SOBRE SUPERFÍCIES METÁLICAS (EXCETO PERFIL) EXECUTADO EM OBRA (02 DEMÃOS). AF_01/2020_PE</t>
  </si>
  <si>
    <t>PINTURA COM TINTA ALQUÍDICA DE FUNDO (TIPO ZARCÃO) PULVERIZADA SOBRE SUPERFÍCIES METÁLICAS (EXCETO PERFIL) EXECUTADO EM OBRA (POR DEMÃO). AF_01/2020_PE</t>
  </si>
  <si>
    <t>100759</t>
  </si>
  <si>
    <t>1.4.5</t>
  </si>
  <si>
    <t>LOCAÇÃO DE ANDAIME METÁLICO FACHADEIRO - LOCAÇÃO MENSAL , EXCETO MONTAGEM, DESMONTAGEM E TELA</t>
  </si>
  <si>
    <t>TELHA ONDULADA EM ACO ZINCADO, ALTURA DE 17 MM, ESPESSURA DE 0,50 MM, LARGURA UTIL DE APROXIMADAMENTE 985 MM, SEM PINTURA</t>
  </si>
  <si>
    <t>MXMES</t>
  </si>
  <si>
    <t>LOCACAO DE ANDAIME METALICO TUBULAR DE ENCAIXE, TIPO DE TORRE, CADA PAINEL COM LARGURA DE 1 ATE 1,5 M E ALTURA DE *1,00* M, INCLUINDO DIAGONAL, BARRAS DE LIGACAO, SAPATAS OU RODIZIOS E DEMAIS ITENS NECESSARIOS A MONTAGEM (NAO INCLUI INSTALACAO)</t>
  </si>
  <si>
    <t>SINAPI - I 02/2026</t>
  </si>
  <si>
    <t>SINAPI  02/2026</t>
  </si>
  <si>
    <t>MONTADOR DE ESTRUTURAS METÁLICAS COM ENCARGOS COMPLEMENTARES</t>
  </si>
  <si>
    <r>
      <t xml:space="preserve">OBS: </t>
    </r>
    <r>
      <rPr>
        <sz val="10"/>
        <color rgb="FF000000"/>
        <rFont val="Times New Roman"/>
        <family val="1"/>
      </rPr>
      <t>Tomada como referência a composição do cod. 13311 da planilha da ORSE 022026 e adequando para planilha da SINAPI 02/2026</t>
    </r>
  </si>
  <si>
    <t>COMP. 09</t>
  </si>
  <si>
    <t xml:space="preserve">02 TOREES DE 10 METROS DE ALTURA </t>
  </si>
  <si>
    <t>ORSE 02/2026 E SINAPI 02/2026</t>
  </si>
  <si>
    <t>TRANSPORTE DE MATERIAL DE QUALQUER NATUREZA COM CARRINHO DE MÃO, COM DISTÂNCIAS MAIORES QUE 50M E MENORES OU IGUAIS A 100M, INCLUSIVE CARGA/DESGARGA</t>
  </si>
  <si>
    <r>
      <t xml:space="preserve">OBS: </t>
    </r>
    <r>
      <rPr>
        <sz val="10"/>
        <color rgb="FF000000"/>
        <rFont val="Times New Roman"/>
        <family val="1"/>
      </rPr>
      <t>Tomada como referência a composição do Sicor</t>
    </r>
    <r>
      <rPr>
        <b/>
        <sz val="10"/>
        <color rgb="FF000000"/>
        <rFont val="Times New Roman"/>
        <family val="1"/>
      </rPr>
      <t>.</t>
    </r>
  </si>
  <si>
    <t>97913</t>
  </si>
  <si>
    <t>TRANSPORTE COM CAMINHÃO BASCULANTE DE 6 M³, EM VIA URBANA EM REVESTIMENTO PRIMÁRIO (UNIDADE: M3XKM). AF_07/2020</t>
  </si>
  <si>
    <t>M3XKM</t>
  </si>
  <si>
    <t xml:space="preserve">Tubo de cobre flexível Ø 1/4" - 6,35mm, e= 1mm (0,123 kg/m)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</si>
  <si>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BACIA SANITÁRIA EM LOUÇA BRANCA PARA PCD SEM FURO FRONTAL, COM TUBO DE LIGAÇÃO CROMADO, SEM ASSENTO - FORNECIMENTO E INSTALAÇÃO. AF_02/2026_PS</t>
  </si>
  <si>
    <t>VALOR UNIT. COM BDI</t>
  </si>
  <si>
    <t>VALOR DO BDI</t>
  </si>
  <si>
    <t>VALOR TOTAL POR 12 MESES</t>
  </si>
  <si>
    <t>-</t>
  </si>
  <si>
    <r>
      <rPr>
        <b/>
        <sz val="12"/>
        <rFont val="Times New Roman"/>
        <family val="1"/>
      </rPr>
      <t>Data da Elaboração:</t>
    </r>
    <r>
      <rPr>
        <sz val="12"/>
        <rFont val="Times New Roman"/>
        <family val="1"/>
      </rPr>
      <t xml:space="preserve"> ABRIL/2026</t>
    </r>
  </si>
  <si>
    <r>
      <t xml:space="preserve">Preço Base: </t>
    </r>
    <r>
      <rPr>
        <sz val="12"/>
        <rFont val="Times New Roman"/>
        <family val="1"/>
      </rPr>
      <t>SINAPI 02/2026 (Sem Desoneração), ORSE 02/2026, SEINFRA-CE 028, COMPOSIÇÃO E COTAÇÃO</t>
    </r>
  </si>
  <si>
    <t>1.6.62</t>
  </si>
  <si>
    <t>ASSENTO SANITÁRIO CONVENCIONAL - FORNECIMENTO E INSTALAÇÃO. AF_02/2026</t>
  </si>
  <si>
    <t>BUCHA DE REDUÇÃO PVC, SOLDÁVEL, LONGA, DN 40 X 25 MM, INSTALADO EM RESERVAÇÃO PREDIAL DE ÁGUA - FORNECIMENTO E INSTALAÇÃO. AF_04/2024</t>
  </si>
  <si>
    <t>C1944</t>
  </si>
  <si>
    <t>POLIMENTO EM PISOS DE MÁRMORE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</si>
</sst>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#,##0.0000"/>
    <numFmt numFmtId="166" formatCode="#,##0.0"/>
    <numFmt numFmtId="167" formatCode="#,##0.000"/>
    <numFmt numFmtId="168" formatCode="#,##0.00&quot; &quot;;&quot; (&quot;#,##0.00&quot;)&quot;;&quot; -&quot;#&quot; &quot;;@&quot; &quot;"/>
    <numFmt numFmtId="169" formatCode="#,##0.00&quot; &quot;;&quot;-&quot;#,##0.00&quot; &quot;;&quot; -&quot;#&quot; &quot;;@&quot; &quot;"/>
    <numFmt numFmtId="170" formatCode="[$R$-416]&quot; &quot;#,##0.00;[Red]&quot;-&quot;[$R$-416]&quot; &quot;#,##0.00"/>
    <numFmt numFmtId="171" formatCode="_-* #,##0.00\ _€_-;\-* #,##0.00\ _€_-;_-* &quot;-&quot;??\ _€_-;_-@_-"/>
    <numFmt numFmtId="172" formatCode="#\,##0."/>
    <numFmt numFmtId="173" formatCode="_(&quot;$&quot;* #,##0_);_(&quot;$&quot;* \(#,##0\);_(&quot;$&quot;* &quot;-&quot;_);_(@_)"/>
    <numFmt numFmtId="174" formatCode="_(&quot;$&quot;* #,##0.00_);_(&quot;$&quot;* \(#,##0.00\);_(&quot;$&quot;* &quot;-&quot;??_);_(@_)"/>
    <numFmt numFmtId="175" formatCode="\$#."/>
    <numFmt numFmtId="176" formatCode="#.00"/>
    <numFmt numFmtId="177" formatCode="0.00_)"/>
    <numFmt numFmtId="178" formatCode="%#.00"/>
    <numFmt numFmtId="179" formatCode="#\,##0.00"/>
    <numFmt numFmtId="180" formatCode="#,"/>
    <numFmt numFmtId="181" formatCode="&quot;R$&quot;\ #,##0.00"/>
    <numFmt numFmtId="182" formatCode="0.0000"/>
    <numFmt numFmtId="183" formatCode="0.000000"/>
    <numFmt numFmtId="184" formatCode="0.00000"/>
    <numFmt numFmtId="185" formatCode="_(* #,##0.000_);_(* \(#,##0.000\);_(* &quot;-&quot;??_);_(@_)"/>
    <numFmt numFmtId="186" formatCode="0.0000000"/>
    <numFmt numFmtId="187" formatCode="#,##0.000000"/>
  </numFmts>
  <fonts count="60">
    <font>
      <sz val="11"/>
      <color theme="1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indexed="8"/>
      <name val="Times New Roman"/>
      <family val="1"/>
    </font>
    <font>
      <sz val="11"/>
      <color rgb="FF006100"/>
      <name val="Calibri"/>
      <family val="2"/>
      <scheme val="minor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70C0"/>
      <name val="Times New Roman"/>
      <family val="1"/>
    </font>
    <font>
      <sz val="12"/>
      <color rgb="FFFF0000"/>
      <name val="Times New Roman"/>
      <family val="1"/>
    </font>
    <font>
      <b/>
      <sz val="12"/>
      <name val="Times New Roman"/>
      <family val="1"/>
    </font>
    <font>
      <b/>
      <sz val="18"/>
      <color theme="3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6100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sz val="18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color theme="0"/>
      <name val="Times New Roman"/>
      <family val="1"/>
    </font>
    <font>
      <b/>
      <sz val="14"/>
      <name val="Times New Roman"/>
      <family val="1"/>
    </font>
    <font>
      <sz val="8"/>
      <color rgb="FFFF0000"/>
      <name val="Arial"/>
      <family val="2"/>
    </font>
    <font>
      <sz val="10"/>
      <color indexed="8"/>
      <name val="Times New Roman"/>
      <family val="1"/>
    </font>
    <font>
      <sz val="8"/>
      <name val="Calibri"/>
      <family val="2"/>
      <scheme val="minor"/>
    </font>
    <font>
      <sz val="8"/>
      <name val="Calibri"/>
      <family val="2"/>
    </font>
    <font>
      <sz val="9"/>
      <color indexed="8"/>
      <name val="Times New Roman"/>
      <family val="1"/>
    </font>
    <font>
      <sz val="10"/>
      <color rgb="FF000000"/>
      <name val="Arial"/>
      <family val="2"/>
    </font>
    <font>
      <sz val="10"/>
      <name val="Arial"/>
    </font>
    <font>
      <b/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1"/>
      <color rgb="FF00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0"/>
      <color indexed="8"/>
      <name val="MS Sans Serif"/>
      <family val="2"/>
    </font>
    <font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11"/>
      <color indexed="12"/>
      <name val="Arial"/>
      <family val="2"/>
    </font>
    <font>
      <sz val="10"/>
      <name val="Courier"/>
      <family val="3"/>
    </font>
    <font>
      <b/>
      <i/>
      <sz val="16"/>
      <name val="Helv"/>
    </font>
    <font>
      <sz val="10"/>
      <name val="MS Sans Serif"/>
      <family val="2"/>
    </font>
    <font>
      <sz val="1"/>
      <color indexed="1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b/>
      <sz val="14"/>
      <color rgb="FF000000"/>
      <name val="Times New Roman"/>
      <family val="1"/>
    </font>
  </fonts>
  <fills count="1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</fills>
  <borders count="4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rgb="FF00B0F0"/>
      </left>
      <right style="hair">
        <color rgb="FF00B0F0"/>
      </right>
      <top style="hair">
        <color rgb="FF00B0F0"/>
      </top>
      <bottom style="hair">
        <color rgb="FF00B0F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rgb="FF00B0F0"/>
      </left>
      <right style="hair">
        <color rgb="FF00B0F0"/>
      </right>
      <top/>
      <bottom style="hair">
        <color rgb="FF00B0F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B2B2B2"/>
      </right>
      <top style="thin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indexed="64"/>
      </top>
      <bottom style="thin">
        <color rgb="FFB2B2B2"/>
      </bottom>
      <diagonal/>
    </border>
    <border>
      <left style="thin">
        <color rgb="FFB2B2B2"/>
      </left>
      <right style="thin">
        <color indexed="64"/>
      </right>
      <top style="thin">
        <color indexed="64"/>
      </top>
      <bottom style="thin">
        <color rgb="FFB2B2B2"/>
      </bottom>
      <diagonal/>
    </border>
    <border>
      <left style="thin">
        <color indexed="64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indexed="64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/>
      <top style="thick">
        <color theme="4"/>
      </top>
      <bottom/>
      <diagonal/>
    </border>
    <border>
      <left/>
      <right/>
      <top style="thick">
        <color theme="4"/>
      </top>
      <bottom/>
      <diagonal/>
    </border>
    <border>
      <left/>
      <right/>
      <top style="hair">
        <color rgb="FF00B0F0"/>
      </top>
      <bottom style="hair">
        <color indexed="64"/>
      </bottom>
      <diagonal/>
    </border>
    <border>
      <left style="thin">
        <color indexed="64"/>
      </left>
      <right style="hair">
        <color rgb="FF00B0F0"/>
      </right>
      <top style="hair">
        <color rgb="FF00B0F0"/>
      </top>
      <bottom style="hair">
        <color rgb="FF00B0F0"/>
      </bottom>
      <diagonal/>
    </border>
    <border>
      <left style="thin">
        <color indexed="64"/>
      </left>
      <right/>
      <top style="hair">
        <color rgb="FF00B0F0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B2B2B2"/>
      </left>
      <right/>
      <top style="thin">
        <color indexed="64"/>
      </top>
      <bottom style="thin">
        <color rgb="FFB2B2B2"/>
      </bottom>
      <diagonal/>
    </border>
    <border>
      <left style="thin">
        <color rgb="FFB2B2B2"/>
      </left>
      <right/>
      <top style="thin">
        <color rgb="FFB2B2B2"/>
      </top>
      <bottom style="thin">
        <color rgb="FFB2B2B2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ck">
        <color theme="4"/>
      </top>
      <bottom/>
      <diagonal/>
    </border>
  </borders>
  <cellStyleXfs count="342">
    <xf numFmtId="0" fontId="0" fillId="0" borderId="0"/>
    <xf numFmtId="0" fontId="1" fillId="2" borderId="0" applyNumberFormat="0" applyBorder="0" applyAlignment="0" applyProtection="0"/>
    <xf numFmtId="0" fontId="2" fillId="3" borderId="1" applyNumberFormat="0" applyAlignment="0" applyProtection="0"/>
    <xf numFmtId="44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" fillId="0" borderId="19" applyNumberFormat="0" applyFill="0" applyAlignment="0" applyProtection="0"/>
    <xf numFmtId="0" fontId="4" fillId="8" borderId="20" applyNumberFormat="0" applyFont="0" applyAlignment="0" applyProtection="0"/>
    <xf numFmtId="0" fontId="15" fillId="10" borderId="0" applyNumberFormat="0" applyBorder="0" applyAlignment="0" applyProtection="0"/>
    <xf numFmtId="9" fontId="30" fillId="4" borderId="12">
      <alignment horizontal="right" vertical="center" wrapText="1"/>
    </xf>
    <xf numFmtId="43" fontId="4" fillId="0" borderId="0" applyFont="0" applyFill="0" applyBorder="0" applyAlignment="0" applyProtection="0"/>
    <xf numFmtId="0" fontId="38" fillId="0" borderId="0"/>
    <xf numFmtId="0" fontId="43" fillId="0" borderId="0" applyNumberFormat="0" applyBorder="0" applyProtection="0"/>
    <xf numFmtId="0" fontId="43" fillId="0" borderId="0" applyNumberFormat="0" applyBorder="0" applyProtection="0"/>
    <xf numFmtId="168" fontId="43" fillId="0" borderId="0" applyBorder="0" applyProtection="0"/>
    <xf numFmtId="168" fontId="43" fillId="0" borderId="0" applyBorder="0" applyProtection="0"/>
    <xf numFmtId="0" fontId="41" fillId="0" borderId="0"/>
    <xf numFmtId="0" fontId="43" fillId="0" borderId="0" applyNumberFormat="0" applyBorder="0" applyProtection="0"/>
    <xf numFmtId="0" fontId="44" fillId="0" borderId="0" applyNumberFormat="0" applyBorder="0" applyProtection="0"/>
    <xf numFmtId="169" fontId="44" fillId="0" borderId="0" applyBorder="0" applyProtection="0"/>
    <xf numFmtId="0" fontId="45" fillId="0" borderId="0" applyNumberFormat="0" applyBorder="0" applyProtection="0">
      <alignment horizontal="center"/>
    </xf>
    <xf numFmtId="0" fontId="45" fillId="0" borderId="0" applyNumberFormat="0" applyBorder="0" applyProtection="0">
      <alignment horizontal="center" textRotation="90"/>
    </xf>
    <xf numFmtId="0" fontId="46" fillId="0" borderId="0"/>
    <xf numFmtId="0" fontId="3" fillId="0" borderId="0"/>
    <xf numFmtId="0" fontId="4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 applyNumberFormat="0" applyBorder="0" applyProtection="0"/>
    <xf numFmtId="170" fontId="47" fillId="0" borderId="0" applyBorder="0" applyProtection="0"/>
    <xf numFmtId="43" fontId="3" fillId="0" borderId="0" applyFont="0" applyFill="0" applyBorder="0" applyAlignment="0" applyProtection="0"/>
    <xf numFmtId="168" fontId="43" fillId="0" borderId="0" applyBorder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8" fillId="0" borderId="0"/>
    <xf numFmtId="171" fontId="3" fillId="0" borderId="0" applyFont="0" applyFill="0" applyBorder="0" applyAlignment="0" applyProtection="0"/>
    <xf numFmtId="172" fontId="49" fillId="0" borderId="0">
      <protection locked="0"/>
    </xf>
    <xf numFmtId="0" fontId="39" fillId="15" borderId="3" applyFill="0" applyBorder="0" applyAlignment="0" applyProtection="0">
      <alignment vertical="center"/>
      <protection locked="0"/>
    </xf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75" fontId="49" fillId="0" borderId="0">
      <protection locked="0"/>
    </xf>
    <xf numFmtId="0" fontId="49" fillId="0" borderId="0">
      <protection locked="0"/>
    </xf>
    <xf numFmtId="0" fontId="49" fillId="0" borderId="0">
      <protection locked="0"/>
    </xf>
    <xf numFmtId="0" fontId="41" fillId="0" borderId="0"/>
    <xf numFmtId="176" fontId="49" fillId="0" borderId="0">
      <protection locked="0"/>
    </xf>
    <xf numFmtId="176" fontId="49" fillId="0" borderId="0"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38" fontId="25" fillId="14" borderId="0" applyNumberFormat="0" applyBorder="0" applyAlignment="0" applyProtection="0"/>
    <xf numFmtId="0" fontId="49" fillId="0" borderId="0">
      <protection locked="0"/>
    </xf>
    <xf numFmtId="0" fontId="49" fillId="0" borderId="0"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/>
    <xf numFmtId="10" fontId="25" fillId="16" borderId="2" applyNumberFormat="0" applyBorder="0" applyAlignment="0" applyProtection="0"/>
    <xf numFmtId="0" fontId="3" fillId="0" borderId="0">
      <alignment horizontal="centerContinuous" vertical="justify"/>
    </xf>
    <xf numFmtId="0" fontId="16" fillId="0" borderId="0" applyAlignment="0">
      <alignment horizontal="center"/>
    </xf>
    <xf numFmtId="44" fontId="42" fillId="0" borderId="0" applyFont="0" applyFill="0" applyBorder="0" applyAlignment="0" applyProtection="0"/>
    <xf numFmtId="177" fontId="5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0" fillId="0" borderId="0">
      <alignment horizontal="left" vertical="center" indent="12"/>
    </xf>
    <xf numFmtId="0" fontId="25" fillId="0" borderId="3" applyBorder="0">
      <alignment horizontal="left" vertical="center" wrapText="1" indent="2"/>
      <protection locked="0"/>
    </xf>
    <xf numFmtId="0" fontId="25" fillId="0" borderId="3" applyBorder="0">
      <alignment horizontal="left" vertical="center" wrapText="1" indent="3"/>
      <protection locked="0"/>
    </xf>
    <xf numFmtId="10" fontId="3" fillId="0" borderId="0" applyFont="0" applyFill="0" applyBorder="0" applyAlignment="0" applyProtection="0"/>
    <xf numFmtId="178" fontId="49" fillId="0" borderId="0">
      <protection locked="0"/>
    </xf>
    <xf numFmtId="178" fontId="49" fillId="0" borderId="0">
      <protection locked="0"/>
    </xf>
    <xf numFmtId="179" fontId="49" fillId="0" borderId="0">
      <protection locked="0"/>
    </xf>
    <xf numFmtId="9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8" fontId="54" fillId="0" borderId="0" applyFont="0" applyFill="0" applyBorder="0" applyAlignment="0" applyProtection="0"/>
    <xf numFmtId="180" fontId="55" fillId="0" borderId="0">
      <protection locked="0"/>
    </xf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54" fillId="0" borderId="0"/>
    <xf numFmtId="0" fontId="56" fillId="0" borderId="0">
      <protection locked="0"/>
    </xf>
    <xf numFmtId="0" fontId="56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3" fillId="0" borderId="0"/>
    <xf numFmtId="0" fontId="57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>
      <alignment horizontal="centerContinuous" vertical="justify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44" fontId="4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341">
    <xf numFmtId="0" fontId="0" fillId="0" borderId="0" xfId="0"/>
    <xf numFmtId="4" fontId="7" fillId="0" borderId="0" xfId="0" applyNumberFormat="1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4" fontId="8" fillId="9" borderId="14" xfId="0" applyNumberFormat="1" applyFont="1" applyFill="1" applyBorder="1" applyAlignment="1">
      <alignment horizontal="center" vertical="center" wrapText="1"/>
    </xf>
    <xf numFmtId="4" fontId="8" fillId="9" borderId="14" xfId="0" applyNumberFormat="1" applyFont="1" applyFill="1" applyBorder="1" applyAlignment="1">
      <alignment horizontal="left" vertical="center"/>
    </xf>
    <xf numFmtId="1" fontId="8" fillId="9" borderId="14" xfId="0" applyNumberFormat="1" applyFont="1" applyFill="1" applyBorder="1" applyAlignment="1">
      <alignment horizontal="center" vertical="center" wrapText="1"/>
    </xf>
    <xf numFmtId="4" fontId="8" fillId="9" borderId="14" xfId="0" applyNumberFormat="1" applyFont="1" applyFill="1" applyBorder="1" applyAlignment="1">
      <alignment horizontal="left" vertical="center" wrapText="1"/>
    </xf>
    <xf numFmtId="4" fontId="7" fillId="9" borderId="14" xfId="0" applyNumberFormat="1" applyFont="1" applyFill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 wrapText="1"/>
    </xf>
    <xf numFmtId="4" fontId="7" fillId="0" borderId="0" xfId="0" applyNumberFormat="1" applyFont="1" applyAlignment="1">
      <alignment horizontal="left" vertical="center" wrapText="1"/>
    </xf>
    <xf numFmtId="4" fontId="7" fillId="4" borderId="0" xfId="0" applyNumberFormat="1" applyFont="1" applyFill="1" applyAlignment="1">
      <alignment horizontal="center" vertical="center" wrapText="1"/>
    </xf>
    <xf numFmtId="4" fontId="10" fillId="2" borderId="3" xfId="1" applyNumberFormat="1" applyFont="1" applyBorder="1" applyAlignment="1">
      <alignment horizontal="center" vertical="center" wrapText="1"/>
    </xf>
    <xf numFmtId="4" fontId="10" fillId="2" borderId="4" xfId="1" applyNumberFormat="1" applyFont="1" applyBorder="1" applyAlignment="1">
      <alignment horizontal="left" vertical="center"/>
    </xf>
    <xf numFmtId="1" fontId="10" fillId="2" borderId="4" xfId="1" applyNumberFormat="1" applyFont="1" applyBorder="1" applyAlignment="1">
      <alignment horizontal="center" vertical="center" wrapText="1"/>
    </xf>
    <xf numFmtId="4" fontId="10" fillId="2" borderId="4" xfId="1" applyNumberFormat="1" applyFont="1" applyBorder="1" applyAlignment="1">
      <alignment horizontal="center" vertical="center" wrapText="1"/>
    </xf>
    <xf numFmtId="4" fontId="9" fillId="2" borderId="4" xfId="1" applyNumberFormat="1" applyFont="1" applyBorder="1" applyAlignment="1">
      <alignment horizontal="center" vertical="center" wrapText="1"/>
    </xf>
    <xf numFmtId="0" fontId="12" fillId="0" borderId="0" xfId="0" applyFont="1"/>
    <xf numFmtId="0" fontId="14" fillId="5" borderId="2" xfId="0" applyFont="1" applyFill="1" applyBorder="1" applyAlignment="1">
      <alignment horizontal="center" vertical="center" wrapText="1"/>
    </xf>
    <xf numFmtId="10" fontId="14" fillId="4" borderId="21" xfId="6" applyNumberFormat="1" applyFont="1" applyFill="1" applyBorder="1" applyAlignment="1" applyProtection="1">
      <alignment vertical="center" wrapText="1"/>
    </xf>
    <xf numFmtId="10" fontId="14" fillId="4" borderId="12" xfId="6" applyNumberFormat="1" applyFont="1" applyFill="1" applyBorder="1" applyAlignment="1" applyProtection="1">
      <alignment vertical="center" wrapText="1"/>
    </xf>
    <xf numFmtId="44" fontId="18" fillId="4" borderId="12" xfId="5" applyFont="1" applyFill="1" applyBorder="1"/>
    <xf numFmtId="44" fontId="17" fillId="4" borderId="12" xfId="5" applyFont="1" applyFill="1" applyBorder="1" applyAlignment="1" applyProtection="1">
      <alignment horizontal="right" vertical="center" wrapText="1"/>
    </xf>
    <xf numFmtId="9" fontId="17" fillId="4" borderId="12" xfId="6" applyFont="1" applyFill="1" applyBorder="1" applyAlignment="1" applyProtection="1">
      <alignment horizontal="right" vertical="center" wrapText="1"/>
    </xf>
    <xf numFmtId="9" fontId="19" fillId="4" borderId="12" xfId="6" applyFont="1" applyFill="1" applyBorder="1" applyAlignment="1" applyProtection="1">
      <alignment horizontal="right" vertical="center" wrapText="1"/>
    </xf>
    <xf numFmtId="0" fontId="11" fillId="4" borderId="22" xfId="0" applyFont="1" applyFill="1" applyBorder="1" applyAlignment="1">
      <alignment vertical="center"/>
    </xf>
    <xf numFmtId="0" fontId="14" fillId="4" borderId="0" xfId="0" applyFont="1" applyFill="1" applyAlignment="1">
      <alignment vertical="center" wrapText="1"/>
    </xf>
    <xf numFmtId="0" fontId="11" fillId="4" borderId="16" xfId="0" applyFont="1" applyFill="1" applyBorder="1" applyAlignment="1">
      <alignment vertical="center"/>
    </xf>
    <xf numFmtId="0" fontId="16" fillId="4" borderId="11" xfId="0" applyFont="1" applyFill="1" applyBorder="1"/>
    <xf numFmtId="0" fontId="12" fillId="0" borderId="0" xfId="0" applyFont="1" applyAlignment="1">
      <alignment horizontal="center"/>
    </xf>
    <xf numFmtId="0" fontId="23" fillId="4" borderId="10" xfId="0" applyFont="1" applyFill="1" applyBorder="1" applyAlignment="1">
      <alignment vertical="center"/>
    </xf>
    <xf numFmtId="0" fontId="24" fillId="10" borderId="0" xfId="11" applyFont="1" applyAlignment="1">
      <alignment horizontal="center"/>
    </xf>
    <xf numFmtId="10" fontId="24" fillId="10" borderId="0" xfId="11" applyNumberFormat="1" applyFont="1" applyAlignment="1">
      <alignment horizontal="center"/>
    </xf>
    <xf numFmtId="0" fontId="5" fillId="8" borderId="20" xfId="10" applyFont="1" applyAlignment="1">
      <alignment horizontal="center"/>
    </xf>
    <xf numFmtId="0" fontId="5" fillId="0" borderId="0" xfId="0" applyFont="1" applyAlignment="1">
      <alignment horizontal="center"/>
    </xf>
    <xf numFmtId="0" fontId="5" fillId="8" borderId="20" xfId="10" applyFont="1"/>
    <xf numFmtId="10" fontId="5" fillId="8" borderId="20" xfId="10" applyNumberFormat="1" applyFont="1" applyAlignment="1">
      <alignment horizontal="center"/>
    </xf>
    <xf numFmtId="0" fontId="9" fillId="0" borderId="2" xfId="0" applyFont="1" applyBorder="1" applyAlignment="1">
      <alignment horizontal="justify" vertical="center" wrapText="1"/>
    </xf>
    <xf numFmtId="49" fontId="25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49" fontId="26" fillId="13" borderId="2" xfId="0" applyNumberFormat="1" applyFont="1" applyFill="1" applyBorder="1" applyAlignment="1">
      <alignment horizontal="center" vertical="center" wrapText="1"/>
    </xf>
    <xf numFmtId="0" fontId="25" fillId="13" borderId="2" xfId="0" applyFont="1" applyFill="1" applyBorder="1" applyAlignment="1">
      <alignment horizontal="center" vertical="center" wrapText="1"/>
    </xf>
    <xf numFmtId="164" fontId="26" fillId="13" borderId="2" xfId="7" applyFont="1" applyFill="1" applyBorder="1" applyAlignment="1">
      <alignment horizontal="right" vertical="center"/>
    </xf>
    <xf numFmtId="0" fontId="10" fillId="13" borderId="0" xfId="0" applyFont="1" applyFill="1"/>
    <xf numFmtId="0" fontId="25" fillId="0" borderId="2" xfId="0" applyFont="1" applyBorder="1" applyAlignment="1">
      <alignment horizontal="center" vertical="center"/>
    </xf>
    <xf numFmtId="164" fontId="25" fillId="0" borderId="2" xfId="7" applyFont="1" applyBorder="1" applyAlignment="1">
      <alignment horizontal="right" vertical="center"/>
    </xf>
    <xf numFmtId="164" fontId="25" fillId="0" borderId="2" xfId="7" applyFont="1" applyFill="1" applyBorder="1" applyAlignment="1">
      <alignment horizontal="right" vertical="center"/>
    </xf>
    <xf numFmtId="49" fontId="25" fillId="0" borderId="0" xfId="0" applyNumberFormat="1" applyFont="1" applyAlignment="1">
      <alignment horizontal="center" vertical="center"/>
    </xf>
    <xf numFmtId="164" fontId="25" fillId="0" borderId="0" xfId="7" applyFont="1" applyAlignment="1">
      <alignment horizontal="right" vertical="center"/>
    </xf>
    <xf numFmtId="164" fontId="26" fillId="0" borderId="2" xfId="7" applyFont="1" applyBorder="1" applyAlignment="1">
      <alignment horizontal="right" vertical="center"/>
    </xf>
    <xf numFmtId="4" fontId="26" fillId="13" borderId="2" xfId="0" applyNumberFormat="1" applyFont="1" applyFill="1" applyBorder="1" applyAlignment="1">
      <alignment horizontal="left" vertical="center"/>
    </xf>
    <xf numFmtId="1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left" vertical="center" wrapText="1"/>
    </xf>
    <xf numFmtId="164" fontId="25" fillId="0" borderId="0" xfId="7" applyFont="1" applyFill="1" applyAlignment="1">
      <alignment vertical="center"/>
    </xf>
    <xf numFmtId="164" fontId="25" fillId="0" borderId="0" xfId="7" applyFont="1" applyFill="1" applyAlignment="1">
      <alignment horizontal="left" vertical="center"/>
    </xf>
    <xf numFmtId="164" fontId="25" fillId="0" borderId="0" xfId="7" applyFont="1" applyFill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26" fillId="0" borderId="0" xfId="7" applyFont="1" applyFill="1" applyAlignment="1">
      <alignment vertical="center"/>
    </xf>
    <xf numFmtId="0" fontId="10" fillId="0" borderId="0" xfId="0" applyFont="1"/>
    <xf numFmtId="4" fontId="7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4" fontId="8" fillId="9" borderId="13" xfId="0" applyNumberFormat="1" applyFont="1" applyFill="1" applyBorder="1" applyAlignment="1">
      <alignment horizontal="center" vertical="center" wrapText="1"/>
    </xf>
    <xf numFmtId="4" fontId="8" fillId="8" borderId="20" xfId="10" applyNumberFormat="1" applyFont="1" applyAlignment="1">
      <alignment horizontal="center" vertical="center" wrapText="1"/>
    </xf>
    <xf numFmtId="0" fontId="27" fillId="0" borderId="2" xfId="0" applyFont="1" applyBorder="1" applyAlignment="1">
      <alignment horizontal="center" vertical="center"/>
    </xf>
    <xf numFmtId="1" fontId="25" fillId="0" borderId="2" xfId="0" applyNumberFormat="1" applyFont="1" applyBorder="1" applyAlignment="1">
      <alignment horizontal="center" vertical="center"/>
    </xf>
    <xf numFmtId="4" fontId="10" fillId="8" borderId="20" xfId="10" applyNumberFormat="1" applyFont="1" applyAlignment="1">
      <alignment horizontal="center" vertical="center" wrapText="1"/>
    </xf>
    <xf numFmtId="4" fontId="10" fillId="9" borderId="14" xfId="2" applyNumberFormat="1" applyFont="1" applyFill="1" applyBorder="1" applyAlignment="1">
      <alignment horizontal="center" vertical="center" wrapText="1"/>
    </xf>
    <xf numFmtId="4" fontId="9" fillId="8" borderId="2" xfId="10" applyNumberFormat="1" applyFont="1" applyBorder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 wrapText="1"/>
    </xf>
    <xf numFmtId="4" fontId="25" fillId="0" borderId="2" xfId="0" applyNumberFormat="1" applyFont="1" applyBorder="1" applyAlignment="1">
      <alignment horizontal="center" vertical="center"/>
    </xf>
    <xf numFmtId="0" fontId="13" fillId="4" borderId="22" xfId="0" applyFont="1" applyFill="1" applyBorder="1" applyAlignment="1">
      <alignment vertical="center"/>
    </xf>
    <xf numFmtId="0" fontId="10" fillId="4" borderId="0" xfId="0" applyFont="1" applyFill="1" applyAlignment="1">
      <alignment horizontal="center" vertical="top" wrapText="1"/>
    </xf>
    <xf numFmtId="0" fontId="10" fillId="4" borderId="23" xfId="0" applyFont="1" applyFill="1" applyBorder="1" applyAlignment="1">
      <alignment horizontal="center" vertical="top" wrapText="1"/>
    </xf>
    <xf numFmtId="0" fontId="9" fillId="4" borderId="0" xfId="0" applyFont="1" applyFill="1"/>
    <xf numFmtId="0" fontId="9" fillId="4" borderId="23" xfId="0" applyFont="1" applyFill="1" applyBorder="1"/>
    <xf numFmtId="0" fontId="12" fillId="0" borderId="17" xfId="0" applyFont="1" applyBorder="1"/>
    <xf numFmtId="0" fontId="9" fillId="4" borderId="17" xfId="0" applyFont="1" applyFill="1" applyBorder="1"/>
    <xf numFmtId="0" fontId="9" fillId="4" borderId="18" xfId="0" applyFont="1" applyFill="1" applyBorder="1"/>
    <xf numFmtId="0" fontId="12" fillId="0" borderId="14" xfId="0" applyFont="1" applyBorder="1"/>
    <xf numFmtId="0" fontId="9" fillId="4" borderId="15" xfId="0" applyFont="1" applyFill="1" applyBorder="1"/>
    <xf numFmtId="0" fontId="14" fillId="6" borderId="22" xfId="0" applyFont="1" applyFill="1" applyBorder="1" applyAlignment="1">
      <alignment horizontal="left"/>
    </xf>
    <xf numFmtId="0" fontId="17" fillId="6" borderId="0" xfId="0" applyFont="1" applyFill="1" applyAlignment="1">
      <alignment vertical="top" wrapText="1"/>
    </xf>
    <xf numFmtId="0" fontId="22" fillId="0" borderId="0" xfId="0" applyFont="1"/>
    <xf numFmtId="10" fontId="16" fillId="0" borderId="6" xfId="0" applyNumberFormat="1" applyFont="1" applyBorder="1"/>
    <xf numFmtId="0" fontId="14" fillId="0" borderId="12" xfId="0" applyFont="1" applyBorder="1" applyAlignment="1">
      <alignment horizontal="left" vertical="center" wrapText="1"/>
    </xf>
    <xf numFmtId="4" fontId="14" fillId="0" borderId="12" xfId="0" applyNumberFormat="1" applyFont="1" applyBorder="1" applyAlignment="1">
      <alignment horizontal="left" vertical="center" wrapText="1"/>
    </xf>
    <xf numFmtId="0" fontId="14" fillId="0" borderId="32" xfId="0" applyFont="1" applyBorder="1" applyAlignment="1">
      <alignment horizontal="center" vertical="center" wrapText="1"/>
    </xf>
    <xf numFmtId="0" fontId="16" fillId="0" borderId="34" xfId="0" applyFont="1" applyBorder="1" applyAlignment="1">
      <alignment horizontal="center"/>
    </xf>
    <xf numFmtId="0" fontId="16" fillId="0" borderId="16" xfId="0" applyFont="1" applyBorder="1" applyAlignment="1">
      <alignment horizontal="center"/>
    </xf>
    <xf numFmtId="10" fontId="16" fillId="0" borderId="17" xfId="0" applyNumberFormat="1" applyFont="1" applyBorder="1"/>
    <xf numFmtId="0" fontId="17" fillId="6" borderId="17" xfId="0" applyFont="1" applyFill="1" applyBorder="1" applyAlignment="1">
      <alignment horizontal="left" vertical="top" wrapText="1"/>
    </xf>
    <xf numFmtId="4" fontId="31" fillId="2" borderId="5" xfId="1" applyNumberFormat="1" applyFont="1" applyBorder="1" applyAlignment="1">
      <alignment horizontal="center" vertical="center" wrapText="1"/>
    </xf>
    <xf numFmtId="4" fontId="20" fillId="2" borderId="4" xfId="1" applyNumberFormat="1" applyFont="1" applyBorder="1" applyAlignment="1">
      <alignment horizontal="left" vertical="center"/>
    </xf>
    <xf numFmtId="4" fontId="29" fillId="9" borderId="15" xfId="0" applyNumberFormat="1" applyFont="1" applyFill="1" applyBorder="1" applyAlignment="1">
      <alignment horizontal="center" vertical="center" wrapText="1"/>
    </xf>
    <xf numFmtId="44" fontId="16" fillId="0" borderId="6" xfId="0" applyNumberFormat="1" applyFont="1" applyBorder="1"/>
    <xf numFmtId="4" fontId="26" fillId="13" borderId="2" xfId="0" applyNumberFormat="1" applyFont="1" applyFill="1" applyBorder="1" applyAlignment="1">
      <alignment horizontal="center" vertical="center"/>
    </xf>
    <xf numFmtId="0" fontId="17" fillId="6" borderId="16" xfId="0" applyFont="1" applyFill="1" applyBorder="1" applyAlignment="1">
      <alignment horizontal="left"/>
    </xf>
    <xf numFmtId="0" fontId="3" fillId="0" borderId="14" xfId="0" applyFont="1" applyBorder="1" applyAlignment="1">
      <alignment horizontal="left" vertical="center"/>
    </xf>
    <xf numFmtId="0" fontId="9" fillId="4" borderId="14" xfId="0" applyFont="1" applyFill="1" applyBorder="1"/>
    <xf numFmtId="165" fontId="9" fillId="0" borderId="0" xfId="0" applyNumberFormat="1" applyFont="1" applyAlignment="1">
      <alignment horizontal="center" vertical="center" wrapText="1"/>
    </xf>
    <xf numFmtId="4" fontId="14" fillId="4" borderId="17" xfId="0" applyNumberFormat="1" applyFont="1" applyFill="1" applyBorder="1" applyAlignment="1">
      <alignment horizontal="left" vertical="center"/>
    </xf>
    <xf numFmtId="1" fontId="25" fillId="0" borderId="2" xfId="0" applyNumberFormat="1" applyFont="1" applyBorder="1" applyAlignment="1">
      <alignment horizontal="left" vertical="center" wrapText="1"/>
    </xf>
    <xf numFmtId="4" fontId="8" fillId="9" borderId="2" xfId="0" applyNumberFormat="1" applyFont="1" applyFill="1" applyBorder="1" applyAlignment="1">
      <alignment horizontal="center" vertical="center" wrapText="1"/>
    </xf>
    <xf numFmtId="4" fontId="8" fillId="9" borderId="2" xfId="0" applyNumberFormat="1" applyFont="1" applyFill="1" applyBorder="1" applyAlignment="1">
      <alignment horizontal="left" vertical="center"/>
    </xf>
    <xf numFmtId="1" fontId="8" fillId="9" borderId="2" xfId="0" applyNumberFormat="1" applyFont="1" applyFill="1" applyBorder="1" applyAlignment="1">
      <alignment horizontal="center" vertical="center" wrapText="1"/>
    </xf>
    <xf numFmtId="4" fontId="8" fillId="9" borderId="2" xfId="0" applyNumberFormat="1" applyFont="1" applyFill="1" applyBorder="1" applyAlignment="1">
      <alignment horizontal="left" vertical="center" wrapText="1"/>
    </xf>
    <xf numFmtId="4" fontId="7" fillId="9" borderId="2" xfId="0" applyNumberFormat="1" applyFont="1" applyFill="1" applyBorder="1" applyAlignment="1">
      <alignment horizontal="center" vertical="center" wrapText="1"/>
    </xf>
    <xf numFmtId="4" fontId="10" fillId="9" borderId="2" xfId="2" applyNumberFormat="1" applyFont="1" applyFill="1" applyBorder="1" applyAlignment="1">
      <alignment horizontal="center" vertical="center" wrapText="1"/>
    </xf>
    <xf numFmtId="4" fontId="29" fillId="9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11" fillId="4" borderId="0" xfId="0" applyFont="1" applyFill="1" applyAlignment="1">
      <alignment vertical="center" wrapText="1"/>
    </xf>
    <xf numFmtId="2" fontId="25" fillId="0" borderId="2" xfId="0" applyNumberFormat="1" applyFont="1" applyBorder="1" applyAlignment="1">
      <alignment horizontal="center" vertical="center"/>
    </xf>
    <xf numFmtId="4" fontId="9" fillId="0" borderId="2" xfId="0" applyNumberFormat="1" applyFont="1" applyBorder="1" applyAlignment="1">
      <alignment horizontal="justify" vertical="center" wrapText="1"/>
    </xf>
    <xf numFmtId="0" fontId="25" fillId="0" borderId="2" xfId="0" applyFont="1" applyBorder="1" applyAlignment="1">
      <alignment horizontal="right" vertical="center"/>
    </xf>
    <xf numFmtId="0" fontId="32" fillId="0" borderId="2" xfId="0" applyFont="1" applyBorder="1" applyAlignment="1">
      <alignment horizontal="right" vertical="center"/>
    </xf>
    <xf numFmtId="164" fontId="32" fillId="0" borderId="2" xfId="7" applyFont="1" applyFill="1" applyBorder="1" applyAlignment="1">
      <alignment horizontal="right" vertical="center"/>
    </xf>
    <xf numFmtId="49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left" vertical="center" wrapText="1"/>
    </xf>
    <xf numFmtId="0" fontId="33" fillId="0" borderId="2" xfId="0" applyFont="1" applyBorder="1" applyAlignment="1">
      <alignment horizontal="center" vertical="center"/>
    </xf>
    <xf numFmtId="4" fontId="33" fillId="6" borderId="2" xfId="13" applyNumberFormat="1" applyFont="1" applyFill="1" applyBorder="1" applyAlignment="1">
      <alignment horizontal="center" vertical="center"/>
    </xf>
    <xf numFmtId="4" fontId="9" fillId="8" borderId="2" xfId="10" applyNumberFormat="1" applyFont="1" applyBorder="1" applyAlignment="1" applyProtection="1">
      <alignment horizontal="center" vertical="center" wrapText="1"/>
    </xf>
    <xf numFmtId="0" fontId="25" fillId="0" borderId="2" xfId="0" applyFont="1" applyBorder="1" applyAlignment="1">
      <alignment horizontal="right" vertical="center" wrapText="1"/>
    </xf>
    <xf numFmtId="166" fontId="8" fillId="9" borderId="13" xfId="0" applyNumberFormat="1" applyFont="1" applyFill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/>
    </xf>
    <xf numFmtId="10" fontId="0" fillId="0" borderId="0" xfId="8" applyNumberFormat="1" applyFont="1" applyAlignment="1">
      <alignment horizontal="center"/>
    </xf>
    <xf numFmtId="10" fontId="5" fillId="11" borderId="0" xfId="8" applyNumberFormat="1" applyFont="1" applyFill="1" applyAlignment="1">
      <alignment horizontal="center"/>
    </xf>
    <xf numFmtId="167" fontId="25" fillId="0" borderId="2" xfId="7" applyNumberFormat="1" applyFont="1" applyBorder="1" applyAlignment="1">
      <alignment horizontal="right" vertical="center"/>
    </xf>
    <xf numFmtId="4" fontId="8" fillId="0" borderId="13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left" vertical="center"/>
    </xf>
    <xf numFmtId="1" fontId="8" fillId="0" borderId="14" xfId="0" applyNumberFormat="1" applyFont="1" applyBorder="1" applyAlignment="1">
      <alignment horizontal="center" vertical="center" wrapText="1"/>
    </xf>
    <xf numFmtId="4" fontId="8" fillId="0" borderId="14" xfId="0" applyNumberFormat="1" applyFont="1" applyBorder="1" applyAlignment="1">
      <alignment horizontal="left" vertical="center" wrapText="1"/>
    </xf>
    <xf numFmtId="4" fontId="8" fillId="0" borderId="14" xfId="0" applyNumberFormat="1" applyFont="1" applyBorder="1" applyAlignment="1">
      <alignment horizontal="center" vertical="center" wrapText="1"/>
    </xf>
    <xf numFmtId="4" fontId="10" fillId="0" borderId="14" xfId="2" applyNumberFormat="1" applyFont="1" applyFill="1" applyBorder="1" applyAlignment="1">
      <alignment horizontal="center" vertical="center" wrapText="1"/>
    </xf>
    <xf numFmtId="4" fontId="29" fillId="0" borderId="15" xfId="0" applyNumberFormat="1" applyFont="1" applyBorder="1" applyAlignment="1">
      <alignment horizontal="center" vertical="center" wrapText="1"/>
    </xf>
    <xf numFmtId="49" fontId="36" fillId="0" borderId="2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4" applyBorder="1" applyAlignment="1">
      <alignment horizontal="left" vertical="center" wrapText="1"/>
    </xf>
    <xf numFmtId="4" fontId="8" fillId="0" borderId="3" xfId="0" applyNumberFormat="1" applyFont="1" applyBorder="1" applyAlignment="1">
      <alignment vertical="center" wrapText="1"/>
    </xf>
    <xf numFmtId="4" fontId="8" fillId="0" borderId="4" xfId="0" applyNumberFormat="1" applyFont="1" applyBorder="1" applyAlignment="1">
      <alignment vertical="center" wrapText="1"/>
    </xf>
    <xf numFmtId="4" fontId="8" fillId="0" borderId="5" xfId="0" applyNumberFormat="1" applyFont="1" applyBorder="1" applyAlignment="1">
      <alignment vertical="center" wrapText="1"/>
    </xf>
    <xf numFmtId="4" fontId="8" fillId="0" borderId="4" xfId="0" applyNumberFormat="1" applyFont="1" applyBorder="1" applyAlignment="1">
      <alignment horizontal="left" vertical="center"/>
    </xf>
    <xf numFmtId="4" fontId="10" fillId="0" borderId="2" xfId="0" applyNumberFormat="1" applyFont="1" applyBorder="1" applyAlignment="1">
      <alignment horizontal="left" vertical="center"/>
    </xf>
    <xf numFmtId="4" fontId="7" fillId="0" borderId="22" xfId="0" applyNumberFormat="1" applyFont="1" applyBorder="1" applyAlignment="1">
      <alignment vertical="center" wrapText="1"/>
    </xf>
    <xf numFmtId="4" fontId="7" fillId="0" borderId="0" xfId="0" applyNumberFormat="1" applyFont="1" applyAlignment="1">
      <alignment vertical="center" wrapText="1"/>
    </xf>
    <xf numFmtId="4" fontId="7" fillId="0" borderId="2" xfId="0" applyNumberFormat="1" applyFont="1" applyBorder="1" applyAlignment="1">
      <alignment vertical="center" wrapText="1"/>
    </xf>
    <xf numFmtId="4" fontId="8" fillId="0" borderId="0" xfId="0" applyNumberFormat="1" applyFont="1" applyAlignment="1">
      <alignment vertical="center"/>
    </xf>
    <xf numFmtId="166" fontId="8" fillId="0" borderId="13" xfId="0" applyNumberFormat="1" applyFont="1" applyBorder="1" applyAlignment="1">
      <alignment horizontal="center" vertical="center" wrapText="1"/>
    </xf>
    <xf numFmtId="4" fontId="7" fillId="0" borderId="14" xfId="0" applyNumberFormat="1" applyFont="1" applyBorder="1" applyAlignment="1">
      <alignment horizontal="center" vertical="center" wrapText="1"/>
    </xf>
    <xf numFmtId="0" fontId="3" fillId="4" borderId="2" xfId="4" applyFill="1" applyBorder="1" applyAlignment="1">
      <alignment horizontal="center" vertical="center"/>
    </xf>
    <xf numFmtId="0" fontId="3" fillId="0" borderId="2" xfId="4" applyBorder="1" applyAlignment="1">
      <alignment horizontal="center" vertical="center"/>
    </xf>
    <xf numFmtId="0" fontId="3" fillId="0" borderId="2" xfId="4" applyBorder="1" applyAlignment="1">
      <alignment vertical="center" wrapText="1"/>
    </xf>
    <xf numFmtId="4" fontId="37" fillId="0" borderId="2" xfId="0" applyNumberFormat="1" applyFont="1" applyBorder="1" applyAlignment="1">
      <alignment horizontal="left" vertical="center" wrapText="1"/>
    </xf>
    <xf numFmtId="1" fontId="25" fillId="0" borderId="2" xfId="0" applyNumberFormat="1" applyFont="1" applyBorder="1" applyAlignment="1">
      <alignment horizontal="left" vertical="center"/>
    </xf>
    <xf numFmtId="0" fontId="27" fillId="0" borderId="2" xfId="0" quotePrefix="1" applyFont="1" applyBorder="1" applyAlignment="1">
      <alignment horizontal="center" vertical="center"/>
    </xf>
    <xf numFmtId="0" fontId="3" fillId="0" borderId="0" xfId="4" applyAlignment="1">
      <alignment horizontal="center" vertical="center"/>
    </xf>
    <xf numFmtId="1" fontId="3" fillId="0" borderId="2" xfId="4" applyNumberFormat="1" applyBorder="1" applyAlignment="1">
      <alignment horizontal="center" vertical="center"/>
    </xf>
    <xf numFmtId="1" fontId="3" fillId="0" borderId="2" xfId="4" applyNumberFormat="1" applyBorder="1" applyAlignment="1">
      <alignment horizontal="left" vertical="center" wrapText="1"/>
    </xf>
    <xf numFmtId="1" fontId="7" fillId="0" borderId="2" xfId="0" applyNumberFormat="1" applyFont="1" applyBorder="1" applyAlignment="1">
      <alignment horizontal="left" vertical="center" wrapText="1"/>
    </xf>
    <xf numFmtId="1" fontId="25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3" fillId="0" borderId="2" xfId="4" applyNumberFormat="1" applyBorder="1" applyAlignment="1">
      <alignment horizontal="center" vertical="center"/>
    </xf>
    <xf numFmtId="2" fontId="7" fillId="0" borderId="14" xfId="0" applyNumberFormat="1" applyFont="1" applyBorder="1" applyAlignment="1">
      <alignment horizontal="center" vertical="center" wrapText="1"/>
    </xf>
    <xf numFmtId="0" fontId="16" fillId="4" borderId="22" xfId="0" applyFont="1" applyFill="1" applyBorder="1" applyAlignment="1">
      <alignment vertical="center"/>
    </xf>
    <xf numFmtId="0" fontId="16" fillId="0" borderId="0" xfId="0" applyFont="1"/>
    <xf numFmtId="0" fontId="20" fillId="4" borderId="22" xfId="0" applyFont="1" applyFill="1" applyBorder="1" applyAlignment="1">
      <alignment vertical="center"/>
    </xf>
    <xf numFmtId="0" fontId="20" fillId="6" borderId="22" xfId="0" applyFont="1" applyFill="1" applyBorder="1" applyAlignment="1">
      <alignment horizontal="left"/>
    </xf>
    <xf numFmtId="1" fontId="9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left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4" fontId="3" fillId="0" borderId="2" xfId="4" applyNumberFormat="1" applyBorder="1" applyAlignment="1">
      <alignment horizontal="left" vertical="center" wrapText="1"/>
    </xf>
    <xf numFmtId="4" fontId="3" fillId="0" borderId="2" xfId="4" applyNumberFormat="1" applyBorder="1" applyAlignment="1">
      <alignment horizontal="center" vertical="center"/>
    </xf>
    <xf numFmtId="0" fontId="26" fillId="0" borderId="2" xfId="0" applyFont="1" applyBorder="1" applyAlignment="1">
      <alignment horizontal="right" vertical="center"/>
    </xf>
    <xf numFmtId="0" fontId="32" fillId="0" borderId="2" xfId="0" applyFont="1" applyBorder="1" applyAlignment="1">
      <alignment horizontal="right" vertical="center" wrapText="1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6" fillId="0" borderId="2" xfId="0" applyFont="1" applyBorder="1" applyAlignment="1">
      <alignment horizontal="left" vertical="center" wrapText="1"/>
    </xf>
    <xf numFmtId="4" fontId="13" fillId="0" borderId="2" xfId="0" applyNumberFormat="1" applyFont="1" applyBorder="1" applyAlignment="1">
      <alignment horizontal="center" vertical="center" wrapText="1"/>
    </xf>
    <xf numFmtId="10" fontId="10" fillId="0" borderId="17" xfId="0" applyNumberFormat="1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1" fillId="4" borderId="0" xfId="0" applyFont="1" applyFill="1" applyAlignment="1">
      <alignment horizontal="left" vertical="center" wrapText="1"/>
    </xf>
    <xf numFmtId="0" fontId="28" fillId="4" borderId="14" xfId="0" applyFont="1" applyFill="1" applyBorder="1" applyAlignment="1">
      <alignment vertical="center"/>
    </xf>
    <xf numFmtId="0" fontId="28" fillId="4" borderId="15" xfId="0" applyFont="1" applyFill="1" applyBorder="1" applyAlignment="1">
      <alignment vertical="center"/>
    </xf>
    <xf numFmtId="2" fontId="12" fillId="0" borderId="0" xfId="0" applyNumberFormat="1" applyFont="1"/>
    <xf numFmtId="0" fontId="10" fillId="4" borderId="23" xfId="0" applyFont="1" applyFill="1" applyBorder="1" applyAlignment="1">
      <alignment vertical="top" wrapText="1"/>
    </xf>
    <xf numFmtId="0" fontId="9" fillId="0" borderId="13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2" fontId="12" fillId="0" borderId="14" xfId="0" applyNumberFormat="1" applyFont="1" applyBorder="1"/>
    <xf numFmtId="0" fontId="10" fillId="0" borderId="16" xfId="0" applyFont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0" fillId="0" borderId="18" xfId="0" applyFont="1" applyBorder="1" applyAlignment="1">
      <alignment vertical="center"/>
    </xf>
    <xf numFmtId="10" fontId="10" fillId="0" borderId="16" xfId="0" applyNumberFormat="1" applyFont="1" applyBorder="1" applyAlignment="1">
      <alignment vertical="center"/>
    </xf>
    <xf numFmtId="2" fontId="12" fillId="0" borderId="17" xfId="0" applyNumberFormat="1" applyFont="1" applyBorder="1"/>
    <xf numFmtId="0" fontId="10" fillId="9" borderId="2" xfId="0" applyFont="1" applyFill="1" applyBorder="1" applyAlignment="1" applyProtection="1">
      <alignment vertical="center" wrapText="1"/>
      <protection locked="0"/>
    </xf>
    <xf numFmtId="49" fontId="10" fillId="9" borderId="40" xfId="0" applyNumberFormat="1" applyFont="1" applyFill="1" applyBorder="1" applyAlignment="1" applyProtection="1">
      <alignment horizontal="center" vertical="center" wrapText="1"/>
      <protection locked="0"/>
    </xf>
    <xf numFmtId="2" fontId="10" fillId="9" borderId="2" xfId="2" applyNumberFormat="1" applyFont="1" applyFill="1" applyBorder="1" applyAlignment="1">
      <alignment horizontal="center" vertical="center" wrapText="1"/>
    </xf>
    <xf numFmtId="14" fontId="29" fillId="9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center" vertical="center"/>
    </xf>
    <xf numFmtId="14" fontId="29" fillId="0" borderId="2" xfId="0" applyNumberFormat="1" applyFont="1" applyBorder="1" applyAlignment="1">
      <alignment horizontal="center" vertical="center" wrapText="1"/>
    </xf>
    <xf numFmtId="181" fontId="9" fillId="0" borderId="2" xfId="0" applyNumberFormat="1" applyFont="1" applyBorder="1" applyAlignment="1">
      <alignment horizontal="center" vertical="center"/>
    </xf>
    <xf numFmtId="2" fontId="9" fillId="4" borderId="0" xfId="0" applyNumberFormat="1" applyFont="1" applyFill="1" applyAlignment="1">
      <alignment horizontal="center" vertical="center" wrapText="1"/>
    </xf>
    <xf numFmtId="1" fontId="26" fillId="0" borderId="2" xfId="0" applyNumberFormat="1" applyFont="1" applyBorder="1" applyAlignment="1">
      <alignment horizontal="right" vertical="center" wrapText="1"/>
    </xf>
    <xf numFmtId="182" fontId="9" fillId="0" borderId="2" xfId="0" applyNumberFormat="1" applyFont="1" applyBorder="1" applyAlignment="1">
      <alignment horizontal="center" vertical="center"/>
    </xf>
    <xf numFmtId="44" fontId="18" fillId="4" borderId="12" xfId="5" applyFont="1" applyFill="1" applyBorder="1" applyAlignment="1">
      <alignment vertical="center"/>
    </xf>
    <xf numFmtId="10" fontId="19" fillId="4" borderId="12" xfId="6" applyNumberFormat="1" applyFont="1" applyFill="1" applyBorder="1" applyAlignment="1" applyProtection="1">
      <alignment horizontal="right" vertical="center" wrapText="1"/>
    </xf>
    <xf numFmtId="0" fontId="13" fillId="4" borderId="0" xfId="0" applyFont="1" applyFill="1" applyAlignment="1">
      <alignment vertical="center" wrapText="1"/>
    </xf>
    <xf numFmtId="49" fontId="9" fillId="0" borderId="2" xfId="0" applyNumberFormat="1" applyFont="1" applyBorder="1" applyAlignment="1" applyProtection="1">
      <alignment horizontal="center" vertical="center" wrapText="1"/>
      <protection locked="0"/>
    </xf>
    <xf numFmtId="183" fontId="9" fillId="0" borderId="2" xfId="0" applyNumberFormat="1" applyFont="1" applyBorder="1" applyAlignment="1">
      <alignment horizontal="center" vertical="center"/>
    </xf>
    <xf numFmtId="1" fontId="3" fillId="0" borderId="2" xfId="4" applyNumberFormat="1" applyBorder="1" applyAlignment="1">
      <alignment horizontal="left" vertical="center"/>
    </xf>
    <xf numFmtId="164" fontId="25" fillId="0" borderId="2" xfId="7" applyFont="1" applyBorder="1" applyAlignment="1">
      <alignment horizontal="center" vertical="center"/>
    </xf>
    <xf numFmtId="164" fontId="25" fillId="0" borderId="2" xfId="7" applyFont="1" applyBorder="1" applyAlignment="1">
      <alignment horizontal="center" vertical="center" wrapText="1"/>
    </xf>
    <xf numFmtId="164" fontId="25" fillId="0" borderId="2" xfId="7" applyFont="1" applyFill="1" applyBorder="1" applyAlignment="1">
      <alignment horizontal="center" vertical="center" wrapText="1"/>
    </xf>
    <xf numFmtId="1" fontId="25" fillId="0" borderId="2" xfId="0" applyNumberFormat="1" applyFont="1" applyBorder="1" applyAlignment="1">
      <alignment vertical="center" wrapText="1"/>
    </xf>
    <xf numFmtId="4" fontId="33" fillId="0" borderId="2" xfId="0" applyNumberFormat="1" applyFont="1" applyBorder="1" applyAlignment="1">
      <alignment vertical="center" wrapText="1"/>
    </xf>
    <xf numFmtId="4" fontId="33" fillId="0" borderId="2" xfId="0" applyNumberFormat="1" applyFont="1" applyBorder="1" applyAlignment="1">
      <alignment horizontal="center" vertical="center" wrapText="1"/>
    </xf>
    <xf numFmtId="1" fontId="25" fillId="0" borderId="2" xfId="0" applyNumberFormat="1" applyFont="1" applyBorder="1" applyAlignment="1">
      <alignment horizontal="right" vertical="center" wrapText="1"/>
    </xf>
    <xf numFmtId="0" fontId="25" fillId="0" borderId="2" xfId="0" applyFont="1" applyBorder="1" applyAlignment="1">
      <alignment horizontal="center" vertical="center" wrapText="1"/>
    </xf>
    <xf numFmtId="4" fontId="33" fillId="0" borderId="2" xfId="0" applyNumberFormat="1" applyFont="1" applyBorder="1" applyAlignment="1">
      <alignment horizontal="left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9" fontId="9" fillId="0" borderId="14" xfId="0" applyNumberFormat="1" applyFont="1" applyBorder="1" applyAlignment="1" applyProtection="1">
      <alignment horizontal="center" vertical="center" wrapText="1"/>
      <protection locked="0"/>
    </xf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left" vertical="center" wrapText="1"/>
    </xf>
    <xf numFmtId="183" fontId="9" fillId="0" borderId="14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left" vertical="center" wrapText="1"/>
    </xf>
    <xf numFmtId="1" fontId="9" fillId="0" borderId="2" xfId="0" applyNumberFormat="1" applyFont="1" applyBorder="1" applyAlignment="1">
      <alignment horizontal="center" vertical="center"/>
    </xf>
    <xf numFmtId="1" fontId="9" fillId="0" borderId="2" xfId="0" applyNumberFormat="1" applyFont="1" applyBorder="1" applyAlignment="1">
      <alignment horizontal="left" vertical="center" wrapText="1"/>
    </xf>
    <xf numFmtId="183" fontId="9" fillId="0" borderId="2" xfId="0" applyNumberFormat="1" applyFont="1" applyBorder="1" applyAlignment="1">
      <alignment horizontal="center" vertical="center" wrapText="1"/>
    </xf>
    <xf numFmtId="184" fontId="9" fillId="0" borderId="2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left" vertical="center"/>
    </xf>
    <xf numFmtId="0" fontId="33" fillId="0" borderId="2" xfId="0" applyFont="1" applyBorder="1" applyAlignment="1">
      <alignment horizontal="center" vertical="center" wrapText="1"/>
    </xf>
    <xf numFmtId="185" fontId="25" fillId="0" borderId="2" xfId="7" applyNumberFormat="1" applyFont="1" applyFill="1" applyBorder="1" applyAlignment="1">
      <alignment horizontal="right" vertical="center"/>
    </xf>
    <xf numFmtId="186" fontId="9" fillId="0" borderId="2" xfId="0" applyNumberFormat="1" applyFont="1" applyBorder="1" applyAlignment="1">
      <alignment horizontal="center" vertical="center"/>
    </xf>
    <xf numFmtId="10" fontId="7" fillId="0" borderId="0" xfId="0" applyNumberFormat="1" applyFont="1" applyAlignment="1">
      <alignment horizontal="center" vertical="center" wrapText="1"/>
    </xf>
    <xf numFmtId="165" fontId="7" fillId="0" borderId="0" xfId="0" applyNumberFormat="1" applyFont="1" applyAlignment="1">
      <alignment horizontal="center" vertical="center" wrapText="1"/>
    </xf>
    <xf numFmtId="4" fontId="11" fillId="0" borderId="2" xfId="0" applyNumberFormat="1" applyFont="1" applyBorder="1" applyAlignment="1">
      <alignment horizontal="center" vertical="center" wrapText="1"/>
    </xf>
    <xf numFmtId="187" fontId="7" fillId="0" borderId="0" xfId="0" applyNumberFormat="1" applyFont="1" applyAlignment="1">
      <alignment horizontal="center" vertical="center" wrapText="1"/>
    </xf>
    <xf numFmtId="184" fontId="9" fillId="0" borderId="2" xfId="0" applyNumberFormat="1" applyFont="1" applyBorder="1" applyAlignment="1">
      <alignment horizontal="center" vertical="center"/>
    </xf>
    <xf numFmtId="164" fontId="26" fillId="12" borderId="2" xfId="7" applyFont="1" applyFill="1" applyBorder="1" applyAlignment="1">
      <alignment horizontal="center" vertical="center"/>
    </xf>
    <xf numFmtId="0" fontId="6" fillId="4" borderId="19" xfId="9" applyFill="1" applyAlignment="1" applyProtection="1">
      <alignment horizontal="left" vertical="center" wrapText="1"/>
    </xf>
    <xf numFmtId="0" fontId="6" fillId="4" borderId="0" xfId="9" applyFill="1" applyBorder="1" applyAlignment="1" applyProtection="1">
      <alignment horizontal="left" vertical="center" wrapText="1"/>
    </xf>
    <xf numFmtId="0" fontId="26" fillId="12" borderId="2" xfId="0" applyFont="1" applyFill="1" applyBorder="1" applyAlignment="1">
      <alignment horizontal="center" vertical="center"/>
    </xf>
    <xf numFmtId="49" fontId="26" fillId="12" borderId="2" xfId="0" applyNumberFormat="1" applyFont="1" applyFill="1" applyBorder="1" applyAlignment="1">
      <alignment horizontal="center" vertical="center"/>
    </xf>
    <xf numFmtId="0" fontId="28" fillId="4" borderId="13" xfId="0" applyFont="1" applyFill="1" applyBorder="1" applyAlignment="1">
      <alignment horizontal="center" vertical="center"/>
    </xf>
    <xf numFmtId="0" fontId="28" fillId="4" borderId="14" xfId="0" applyFont="1" applyFill="1" applyBorder="1" applyAlignment="1">
      <alignment horizontal="center" vertical="center"/>
    </xf>
    <xf numFmtId="0" fontId="28" fillId="4" borderId="22" xfId="0" applyFont="1" applyFill="1" applyBorder="1" applyAlignment="1">
      <alignment horizontal="center" vertical="center"/>
    </xf>
    <xf numFmtId="0" fontId="28" fillId="4" borderId="0" xfId="0" applyFont="1" applyFill="1" applyAlignment="1">
      <alignment horizontal="center" vertical="center"/>
    </xf>
    <xf numFmtId="0" fontId="10" fillId="4" borderId="14" xfId="0" applyFont="1" applyFill="1" applyBorder="1" applyAlignment="1">
      <alignment horizontal="center" vertical="top" wrapText="1"/>
    </xf>
    <xf numFmtId="0" fontId="10" fillId="4" borderId="15" xfId="0" applyFont="1" applyFill="1" applyBorder="1" applyAlignment="1">
      <alignment horizontal="center" vertical="top" wrapText="1"/>
    </xf>
    <xf numFmtId="0" fontId="10" fillId="4" borderId="0" xfId="0" applyFont="1" applyFill="1" applyAlignment="1">
      <alignment horizontal="center" vertical="top" wrapText="1"/>
    </xf>
    <xf numFmtId="0" fontId="10" fillId="4" borderId="23" xfId="0" applyFont="1" applyFill="1" applyBorder="1" applyAlignment="1">
      <alignment horizontal="center" vertical="top" wrapText="1"/>
    </xf>
    <xf numFmtId="0" fontId="9" fillId="0" borderId="13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  <xf numFmtId="0" fontId="10" fillId="0" borderId="16" xfId="0" applyFont="1" applyBorder="1" applyAlignment="1">
      <alignment horizontal="left" vertical="center"/>
    </xf>
    <xf numFmtId="0" fontId="10" fillId="0" borderId="17" xfId="0" applyFont="1" applyBorder="1" applyAlignment="1">
      <alignment horizontal="left" vertical="center"/>
    </xf>
    <xf numFmtId="0" fontId="13" fillId="4" borderId="22" xfId="0" applyFont="1" applyFill="1" applyBorder="1" applyAlignment="1">
      <alignment horizontal="left" vertical="center" wrapText="1"/>
    </xf>
    <xf numFmtId="0" fontId="13" fillId="4" borderId="0" xfId="0" applyFont="1" applyFill="1" applyAlignment="1">
      <alignment horizontal="left" vertical="center" wrapText="1"/>
    </xf>
    <xf numFmtId="10" fontId="10" fillId="0" borderId="17" xfId="0" applyNumberFormat="1" applyFont="1" applyBorder="1" applyAlignment="1">
      <alignment horizontal="left" vertical="center"/>
    </xf>
    <xf numFmtId="4" fontId="8" fillId="8" borderId="25" xfId="10" applyNumberFormat="1" applyFont="1" applyBorder="1" applyAlignment="1">
      <alignment horizontal="center" vertical="center" wrapText="1"/>
    </xf>
    <xf numFmtId="4" fontId="8" fillId="8" borderId="20" xfId="10" applyNumberFormat="1" applyFont="1" applyAlignment="1">
      <alignment horizontal="center" vertical="center" wrapText="1"/>
    </xf>
    <xf numFmtId="4" fontId="8" fillId="8" borderId="24" xfId="10" applyNumberFormat="1" applyFont="1" applyBorder="1" applyAlignment="1">
      <alignment horizontal="center" vertical="center" wrapText="1"/>
    </xf>
    <xf numFmtId="4" fontId="8" fillId="8" borderId="27" xfId="10" applyNumberFormat="1" applyFont="1" applyBorder="1" applyAlignment="1">
      <alignment horizontal="center" vertical="center" wrapText="1"/>
    </xf>
    <xf numFmtId="4" fontId="8" fillId="8" borderId="26" xfId="10" applyNumberFormat="1" applyFont="1" applyBorder="1" applyAlignment="1">
      <alignment horizontal="center" vertical="center" wrapText="1"/>
    </xf>
    <xf numFmtId="4" fontId="8" fillId="8" borderId="28" xfId="10" applyNumberFormat="1" applyFont="1" applyBorder="1" applyAlignment="1">
      <alignment horizontal="center" vertical="center" wrapText="1"/>
    </xf>
    <xf numFmtId="1" fontId="8" fillId="8" borderId="25" xfId="10" applyNumberFormat="1" applyFont="1" applyBorder="1" applyAlignment="1">
      <alignment horizontal="center" vertical="center" wrapText="1"/>
    </xf>
    <xf numFmtId="1" fontId="8" fillId="8" borderId="20" xfId="10" applyNumberFormat="1" applyFont="1" applyAlignment="1">
      <alignment horizontal="center" vertical="center" wrapText="1"/>
    </xf>
    <xf numFmtId="0" fontId="16" fillId="4" borderId="22" xfId="0" applyFont="1" applyFill="1" applyBorder="1" applyAlignment="1">
      <alignment horizontal="left" vertical="center" wrapText="1"/>
    </xf>
    <xf numFmtId="0" fontId="16" fillId="4" borderId="0" xfId="0" applyFont="1" applyFill="1" applyAlignment="1">
      <alignment horizontal="left" vertical="center" wrapText="1"/>
    </xf>
    <xf numFmtId="0" fontId="16" fillId="0" borderId="35" xfId="0" applyFont="1" applyBorder="1" applyAlignment="1">
      <alignment horizontal="right" vertical="center"/>
    </xf>
    <xf numFmtId="0" fontId="16" fillId="0" borderId="36" xfId="0" applyFont="1" applyBorder="1" applyAlignment="1">
      <alignment horizontal="right" vertical="center"/>
    </xf>
    <xf numFmtId="0" fontId="16" fillId="0" borderId="37" xfId="0" applyFont="1" applyBorder="1" applyAlignment="1">
      <alignment horizontal="right" vertical="center"/>
    </xf>
    <xf numFmtId="0" fontId="16" fillId="0" borderId="17" xfId="0" applyFont="1" applyBorder="1" applyAlignment="1">
      <alignment horizontal="right" vertical="center"/>
    </xf>
    <xf numFmtId="10" fontId="16" fillId="0" borderId="37" xfId="0" applyNumberFormat="1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44" fontId="16" fillId="0" borderId="37" xfId="0" applyNumberFormat="1" applyFont="1" applyBorder="1" applyAlignment="1">
      <alignment horizontal="center" vertical="center"/>
    </xf>
    <xf numFmtId="44" fontId="16" fillId="0" borderId="0" xfId="0" applyNumberFormat="1" applyFont="1" applyAlignment="1">
      <alignment horizontal="center" vertical="center"/>
    </xf>
    <xf numFmtId="44" fontId="16" fillId="0" borderId="17" xfId="0" applyNumberFormat="1" applyFont="1" applyBorder="1" applyAlignment="1">
      <alignment horizontal="center" vertical="center"/>
    </xf>
    <xf numFmtId="0" fontId="9" fillId="0" borderId="22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1" fillId="4" borderId="0" xfId="9" applyFont="1" applyFill="1" applyBorder="1" applyAlignment="1" applyProtection="1">
      <alignment horizontal="left" vertical="center" wrapText="1"/>
    </xf>
    <xf numFmtId="0" fontId="14" fillId="7" borderId="33" xfId="0" applyFont="1" applyFill="1" applyBorder="1" applyAlignment="1">
      <alignment horizontal="center" vertical="center" wrapText="1"/>
    </xf>
    <xf numFmtId="0" fontId="14" fillId="7" borderId="31" xfId="0" applyFont="1" applyFill="1" applyBorder="1" applyAlignment="1">
      <alignment horizontal="center" vertical="center" wrapText="1"/>
    </xf>
    <xf numFmtId="0" fontId="11" fillId="4" borderId="22" xfId="0" applyFont="1" applyFill="1" applyBorder="1" applyAlignment="1">
      <alignment horizontal="left" vertical="center" wrapText="1"/>
    </xf>
    <xf numFmtId="0" fontId="11" fillId="4" borderId="0" xfId="0" applyFont="1" applyFill="1" applyAlignment="1">
      <alignment horizontal="left" vertical="center" wrapText="1"/>
    </xf>
    <xf numFmtId="0" fontId="5" fillId="11" borderId="0" xfId="0" applyFont="1" applyFill="1"/>
    <xf numFmtId="0" fontId="12" fillId="8" borderId="10" xfId="10" applyFont="1" applyBorder="1" applyAlignment="1">
      <alignment horizontal="center"/>
    </xf>
    <xf numFmtId="0" fontId="12" fillId="8" borderId="0" xfId="10" applyFont="1" applyBorder="1" applyAlignment="1">
      <alignment horizontal="center"/>
    </xf>
    <xf numFmtId="0" fontId="12" fillId="8" borderId="11" xfId="10" applyFont="1" applyBorder="1" applyAlignment="1">
      <alignment horizontal="center"/>
    </xf>
    <xf numFmtId="0" fontId="12" fillId="8" borderId="7" xfId="10" applyFont="1" applyBorder="1" applyAlignment="1">
      <alignment horizontal="center"/>
    </xf>
    <xf numFmtId="0" fontId="12" fillId="8" borderId="8" xfId="10" applyFont="1" applyBorder="1" applyAlignment="1">
      <alignment horizontal="center"/>
    </xf>
    <xf numFmtId="0" fontId="12" fillId="8" borderId="9" xfId="10" applyFont="1" applyBorder="1" applyAlignment="1">
      <alignment horizontal="center"/>
    </xf>
    <xf numFmtId="0" fontId="20" fillId="8" borderId="10" xfId="10" applyFont="1" applyBorder="1" applyAlignment="1">
      <alignment horizontal="center" vertical="center"/>
    </xf>
    <xf numFmtId="0" fontId="20" fillId="8" borderId="0" xfId="10" applyFont="1" applyBorder="1" applyAlignment="1">
      <alignment horizontal="center" vertical="center"/>
    </xf>
    <xf numFmtId="0" fontId="20" fillId="8" borderId="11" xfId="10" applyFont="1" applyBorder="1" applyAlignment="1">
      <alignment horizontal="center" vertical="center"/>
    </xf>
    <xf numFmtId="0" fontId="22" fillId="8" borderId="20" xfId="10" applyFont="1" applyAlignment="1">
      <alignment horizontal="center"/>
    </xf>
    <xf numFmtId="0" fontId="0" fillId="0" borderId="0" xfId="0"/>
    <xf numFmtId="0" fontId="23" fillId="4" borderId="10" xfId="0" applyFont="1" applyFill="1" applyBorder="1" applyAlignment="1">
      <alignment horizontal="left" vertical="center" wrapText="1"/>
    </xf>
    <xf numFmtId="0" fontId="23" fillId="4" borderId="0" xfId="0" applyFont="1" applyFill="1" applyAlignment="1">
      <alignment horizontal="left" vertical="center" wrapText="1"/>
    </xf>
    <xf numFmtId="0" fontId="23" fillId="4" borderId="7" xfId="0" applyFont="1" applyFill="1" applyBorder="1" applyAlignment="1">
      <alignment horizontal="left" vertical="center" wrapText="1"/>
    </xf>
    <xf numFmtId="0" fontId="23" fillId="4" borderId="8" xfId="0" applyFont="1" applyFill="1" applyBorder="1" applyAlignment="1">
      <alignment horizontal="left" vertical="center" wrapText="1"/>
    </xf>
    <xf numFmtId="0" fontId="23" fillId="4" borderId="9" xfId="0" applyFont="1" applyFill="1" applyBorder="1" applyAlignment="1">
      <alignment horizontal="left" vertical="center" wrapText="1"/>
    </xf>
    <xf numFmtId="0" fontId="11" fillId="4" borderId="29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4" borderId="41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4" fontId="11" fillId="0" borderId="2" xfId="0" applyNumberFormat="1" applyFont="1" applyBorder="1" applyAlignment="1">
      <alignment horizontal="right" vertical="center" wrapText="1"/>
    </xf>
    <xf numFmtId="4" fontId="8" fillId="8" borderId="38" xfId="10" applyNumberFormat="1" applyFont="1" applyBorder="1" applyAlignment="1">
      <alignment horizontal="center" vertical="center" wrapText="1"/>
    </xf>
    <xf numFmtId="4" fontId="8" fillId="8" borderId="39" xfId="10" applyNumberFormat="1" applyFont="1" applyBorder="1" applyAlignment="1">
      <alignment horizontal="center" vertical="center" wrapText="1"/>
    </xf>
    <xf numFmtId="4" fontId="10" fillId="8" borderId="2" xfId="1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left" vertical="center" wrapText="1"/>
    </xf>
    <xf numFmtId="4" fontId="8" fillId="0" borderId="4" xfId="0" applyNumberFormat="1" applyFont="1" applyBorder="1" applyAlignment="1">
      <alignment horizontal="left" vertical="center" wrapText="1"/>
    </xf>
    <xf numFmtId="4" fontId="8" fillId="8" borderId="2" xfId="10" applyNumberFormat="1" applyFont="1" applyBorder="1" applyAlignment="1">
      <alignment horizontal="center" vertical="center" wrapText="1"/>
    </xf>
    <xf numFmtId="4" fontId="20" fillId="0" borderId="3" xfId="0" applyNumberFormat="1" applyFont="1" applyBorder="1" applyAlignment="1">
      <alignment horizontal="left" vertical="center" wrapText="1"/>
    </xf>
    <xf numFmtId="4" fontId="20" fillId="0" borderId="4" xfId="0" applyNumberFormat="1" applyFont="1" applyBorder="1" applyAlignment="1">
      <alignment horizontal="left" vertical="center" wrapText="1"/>
    </xf>
    <xf numFmtId="4" fontId="20" fillId="0" borderId="5" xfId="0" applyNumberFormat="1" applyFont="1" applyBorder="1" applyAlignment="1">
      <alignment horizontal="left" vertical="center" wrapText="1"/>
    </xf>
    <xf numFmtId="4" fontId="8" fillId="0" borderId="3" xfId="0" applyNumberFormat="1" applyFont="1" applyBorder="1" applyAlignment="1">
      <alignment horizontal="left" vertical="center"/>
    </xf>
    <xf numFmtId="4" fontId="8" fillId="0" borderId="4" xfId="0" applyNumberFormat="1" applyFont="1" applyBorder="1" applyAlignment="1">
      <alignment horizontal="left" vertical="center"/>
    </xf>
    <xf numFmtId="4" fontId="59" fillId="0" borderId="3" xfId="0" applyNumberFormat="1" applyFont="1" applyBorder="1" applyAlignment="1">
      <alignment horizontal="left" vertical="center"/>
    </xf>
    <xf numFmtId="4" fontId="59" fillId="0" borderId="4" xfId="0" applyNumberFormat="1" applyFont="1" applyBorder="1" applyAlignment="1">
      <alignment horizontal="left" vertical="center"/>
    </xf>
    <xf numFmtId="4" fontId="59" fillId="0" borderId="5" xfId="0" applyNumberFormat="1" applyFont="1" applyBorder="1" applyAlignment="1">
      <alignment horizontal="left" vertical="center"/>
    </xf>
    <xf numFmtId="49" fontId="58" fillId="0" borderId="3" xfId="341" applyNumberFormat="1" applyBorder="1" applyAlignment="1" applyProtection="1">
      <alignment horizontal="center" vertical="center" wrapText="1"/>
      <protection locked="0"/>
    </xf>
    <xf numFmtId="49" fontId="9" fillId="0" borderId="4" xfId="0" applyNumberFormat="1" applyFont="1" applyBorder="1" applyAlignment="1" applyProtection="1">
      <alignment horizontal="center" vertical="center" wrapText="1"/>
      <protection locked="0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" fontId="8" fillId="5" borderId="2" xfId="10" applyNumberFormat="1" applyFont="1" applyFill="1" applyBorder="1" applyAlignment="1">
      <alignment horizontal="center" vertical="center" wrapText="1"/>
    </xf>
    <xf numFmtId="2" fontId="10" fillId="5" borderId="2" xfId="10" applyNumberFormat="1" applyFont="1" applyFill="1" applyBorder="1" applyAlignment="1">
      <alignment horizontal="center" vertical="center" wrapText="1"/>
    </xf>
    <xf numFmtId="4" fontId="8" fillId="9" borderId="3" xfId="0" applyNumberFormat="1" applyFont="1" applyFill="1" applyBorder="1" applyAlignment="1">
      <alignment horizontal="center" vertical="center" wrapText="1"/>
    </xf>
    <xf numFmtId="4" fontId="8" fillId="9" borderId="4" xfId="0" applyNumberFormat="1" applyFont="1" applyFill="1" applyBorder="1" applyAlignment="1">
      <alignment horizontal="center" vertical="center" wrapText="1"/>
    </xf>
    <xf numFmtId="4" fontId="8" fillId="9" borderId="5" xfId="0" applyNumberFormat="1" applyFont="1" applyFill="1" applyBorder="1" applyAlignment="1">
      <alignment horizontal="center" vertical="center" wrapText="1"/>
    </xf>
    <xf numFmtId="4" fontId="8" fillId="5" borderId="13" xfId="10" applyNumberFormat="1" applyFont="1" applyFill="1" applyBorder="1" applyAlignment="1">
      <alignment horizontal="center" vertical="center" wrapText="1"/>
    </xf>
    <xf numFmtId="4" fontId="8" fillId="5" borderId="14" xfId="10" applyNumberFormat="1" applyFont="1" applyFill="1" applyBorder="1" applyAlignment="1">
      <alignment horizontal="center" vertical="center" wrapText="1"/>
    </xf>
    <xf numFmtId="4" fontId="8" fillId="5" borderId="15" xfId="10" applyNumberFormat="1" applyFont="1" applyFill="1" applyBorder="1" applyAlignment="1">
      <alignment horizontal="center" vertical="center" wrapText="1"/>
    </xf>
    <xf numFmtId="4" fontId="8" fillId="5" borderId="16" xfId="10" applyNumberFormat="1" applyFont="1" applyFill="1" applyBorder="1" applyAlignment="1">
      <alignment horizontal="center" vertical="center" wrapText="1"/>
    </xf>
    <xf numFmtId="4" fontId="8" fillId="5" borderId="17" xfId="10" applyNumberFormat="1" applyFont="1" applyFill="1" applyBorder="1" applyAlignment="1">
      <alignment horizontal="center" vertical="center" wrapText="1"/>
    </xf>
    <xf numFmtId="4" fontId="8" fillId="5" borderId="18" xfId="10" applyNumberFormat="1" applyFont="1" applyFill="1" applyBorder="1" applyAlignment="1">
      <alignment horizontal="center" vertical="center" wrapText="1"/>
    </xf>
    <xf numFmtId="0" fontId="6" fillId="4" borderId="17" xfId="9" applyFill="1" applyBorder="1" applyAlignment="1" applyProtection="1">
      <alignment horizontal="left" vertical="center" wrapText="1"/>
    </xf>
  </cellXfs>
  <cellStyles count="342">
    <cellStyle name="_x000d__x000a_JournalTemplate=C:\COMFO\CTALK\JOURSTD.TPL_x000d__x000a_LbStateAddress=3 3 0 251 1 89 2 311_x000d__x000a_LbStateJou" xfId="91" xr:uid="{EA18F5AB-C554-4A10-ABC8-C5F8A497DF70}"/>
    <cellStyle name="20% - Ênfase1 100" xfId="15" xr:uid="{932A1965-4F84-4C54-B71A-6AB78C83DE00}"/>
    <cellStyle name="60% - Ênfase6 37" xfId="16" xr:uid="{4B05D0A1-DF16-4654-B479-2ADD2E60C6F6}"/>
    <cellStyle name="Bom" xfId="11" builtinId="26"/>
    <cellStyle name="Comma_Arauco Piping list" xfId="92" xr:uid="{114D4079-2CF4-403F-95F3-5D40313E0704}"/>
    <cellStyle name="Comma0" xfId="93" xr:uid="{A3D6D6E0-0998-41E7-A975-B766AB2C2E54}"/>
    <cellStyle name="CORES" xfId="94" xr:uid="{1A2EAC89-2399-4A5F-B46D-F13236443ACE}"/>
    <cellStyle name="Currency [0]_Arauco Piping list" xfId="95" xr:uid="{8B54C074-DE48-4247-87FD-A488A31786F1}"/>
    <cellStyle name="Currency_Arauco Piping list" xfId="96" xr:uid="{925A8464-46BF-4647-B984-378701067B3F}"/>
    <cellStyle name="Currency0" xfId="97" xr:uid="{E4F631EE-9EFF-4DA7-97A9-C62EC9A6D917}"/>
    <cellStyle name="Data" xfId="98" xr:uid="{58B017B3-CCDE-46E6-945F-B838090552B9}"/>
    <cellStyle name="Date" xfId="99" xr:uid="{2E0B23B6-E007-417C-9560-7F4352BE9D22}"/>
    <cellStyle name="Entrada" xfId="2" builtinId="20"/>
    <cellStyle name="Estilo 1" xfId="12" xr:uid="{00000000-0005-0000-0000-000002000000}"/>
    <cellStyle name="Excel Built-in Excel Built-in Excel Built-in Excel Built-in Excel Built-in Excel Built-in Excel Built-in Excel Built-in Separador de milhares 4" xfId="17" xr:uid="{75723D1D-950C-4A51-A055-94926BB64FA4}"/>
    <cellStyle name="Excel Built-in Excel Built-in Excel Built-in Excel Built-in Excel Built-in Excel Built-in Excel Built-in Separador de milhares 4" xfId="18" xr:uid="{C0DF1697-FA29-4F2D-9435-9E3ED27504BA}"/>
    <cellStyle name="Excel Built-in Normal" xfId="19" xr:uid="{4CB8B55B-4AED-452D-8B59-9DEA2776D641}"/>
    <cellStyle name="Excel Built-in Normal 1" xfId="20" xr:uid="{C324DCC5-D507-41D5-BC9C-CD51817815E7}"/>
    <cellStyle name="Excel Built-in Normal 2" xfId="21" xr:uid="{18CEA5D8-AD6D-4BC9-BCB1-6899F31F77F9}"/>
    <cellStyle name="Excel Built-in Normal 3" xfId="100" xr:uid="{C2CDE1BF-84FA-476A-9B04-E78389ACF63E}"/>
    <cellStyle name="Excel_BuiltIn_Comma" xfId="22" xr:uid="{79A6B356-1F36-4534-AC75-EC17793BCF54}"/>
    <cellStyle name="Fixed" xfId="101" xr:uid="{96A8A132-C6EC-4776-971A-900C95664B64}"/>
    <cellStyle name="Fixo" xfId="102" xr:uid="{2E3620E2-C007-47C2-8EBA-C892F0517B30}"/>
    <cellStyle name="Followed Hyperlink" xfId="103" xr:uid="{CADCD55B-FC21-403F-8EA9-1B9B7EFA1A69}"/>
    <cellStyle name="Grey" xfId="104" xr:uid="{0546AD18-2F62-47BF-A278-4A3C87C6F969}"/>
    <cellStyle name="Heading" xfId="23" xr:uid="{BC7DB631-1770-4362-B122-56B5C018EA13}"/>
    <cellStyle name="Heading 1" xfId="105" xr:uid="{B0F66538-04D1-48DC-BA77-3012415D3600}"/>
    <cellStyle name="Heading 2" xfId="106" xr:uid="{248C090D-1FFF-4BE1-94FF-C1FEC723A8D8}"/>
    <cellStyle name="Heading1" xfId="24" xr:uid="{4083F0C7-D0C0-4EBB-BAC4-DD2F3A3BD75D}"/>
    <cellStyle name="Hiperlink" xfId="341" builtinId="8"/>
    <cellStyle name="Hiperlink 2" xfId="107" xr:uid="{196BBABF-FDBB-433C-9610-DE446AAA7CA7}"/>
    <cellStyle name="Indefinido" xfId="108" xr:uid="{14954D71-443D-498D-8AA6-99099CA3B389}"/>
    <cellStyle name="Input [yellow]" xfId="109" xr:uid="{18793D73-73F1-4B2C-A10F-251B5650720B}"/>
    <cellStyle name="material" xfId="110" xr:uid="{FB3F113F-CF3A-4FB2-BC4F-1DE12F062D02}"/>
    <cellStyle name="material 2" xfId="204" xr:uid="{AD55616D-B074-44D2-9E79-FDA9D81E79D8}"/>
    <cellStyle name="MINIPG" xfId="111" xr:uid="{9CE779EA-63C1-4333-9B95-2D9BD0C79841}"/>
    <cellStyle name="Moeda" xfId="5" builtinId="4"/>
    <cellStyle name="Moeda 2" xfId="3" xr:uid="{00000000-0005-0000-0000-000004000000}"/>
    <cellStyle name="Moeda 2 2" xfId="112" xr:uid="{3E555B5E-677B-4FB0-9434-020CEB47D094}"/>
    <cellStyle name="Moeda 2 3" xfId="319" xr:uid="{57D86C9C-28D6-40E6-9241-1B30CE78BDEA}"/>
    <cellStyle name="Neutro" xfId="1" builtinId="28"/>
    <cellStyle name="Normal" xfId="0" builtinId="0"/>
    <cellStyle name="Normal - Style1" xfId="113" xr:uid="{DE102BDB-C4EA-4A97-A65F-69D52996D588}"/>
    <cellStyle name="Normal 10" xfId="114" xr:uid="{00664F4A-8625-43FC-AD3F-BCF1EE7E82FB}"/>
    <cellStyle name="Normal 10 2" xfId="197" xr:uid="{8ABCB34E-14E8-48B6-94EF-8724C2FD87E0}"/>
    <cellStyle name="Normal 11" xfId="115" xr:uid="{EA666894-7E78-461A-B4E8-E1C4D3DA7E13}"/>
    <cellStyle name="Normal 11 2" xfId="202" xr:uid="{655589A5-B0B5-4F38-A01A-7A7419496404}"/>
    <cellStyle name="Normal 12" xfId="116" xr:uid="{3B2D35A8-4F0F-4CA1-8FC6-A4C40694C931}"/>
    <cellStyle name="Normal 12 2" xfId="205" xr:uid="{7F1FF4A0-FAC7-4E6E-9EB5-C61F5BA03D7E}"/>
    <cellStyle name="Normal 13" xfId="117" xr:uid="{9E55E309-4CE2-4A42-B385-B4970CC1D81F}"/>
    <cellStyle name="Normal 13 2" xfId="118" xr:uid="{92122C97-BE5A-48BC-9E1F-D5D3547C15EB}"/>
    <cellStyle name="Normal 13 2 2" xfId="206" xr:uid="{202F257E-299E-48E8-AA91-230B08C75D46}"/>
    <cellStyle name="Normal 13 3" xfId="119" xr:uid="{AC923FE6-6C1C-4E18-8991-E513DEFA0E3D}"/>
    <cellStyle name="Normal 13 3 2" xfId="207" xr:uid="{DD1A4F64-A028-4646-A63F-72720B2C5A7B}"/>
    <cellStyle name="Normal 13 4" xfId="195" xr:uid="{91629556-C5E9-4C43-AA05-9AAC9B715DD4}"/>
    <cellStyle name="Normal 13 5" xfId="208" xr:uid="{D46C663A-92B5-4679-9B3F-388019EE8B04}"/>
    <cellStyle name="Normal 14" xfId="120" xr:uid="{CD5A2124-7EB2-468D-8C00-7C768C67B42A}"/>
    <cellStyle name="Normal 14 2" xfId="121" xr:uid="{1DD3568E-B400-4753-8CAC-EB540C0B0396}"/>
    <cellStyle name="Normal 14 2 2" xfId="209" xr:uid="{61CA9DA4-1E40-44E6-A724-0A096435D6E0}"/>
    <cellStyle name="Normal 14 3" xfId="122" xr:uid="{60FC6154-ADF1-4CAA-915E-C0FE46C71367}"/>
    <cellStyle name="Normal 14 3 2" xfId="210" xr:uid="{F35DF071-7AC1-41C0-8F8C-744C44FB3315}"/>
    <cellStyle name="Normal 14 4" xfId="211" xr:uid="{AED69CC6-94FA-49FF-BC84-0B0EE2C25DFC}"/>
    <cellStyle name="Normal 15" xfId="123" xr:uid="{0904E4DE-45C9-4499-AD9E-2AF5D910523D}"/>
    <cellStyle name="Normal 15 2" xfId="124" xr:uid="{7CDDCE99-6FC4-4E7A-BA52-19274EFA747F}"/>
    <cellStyle name="Normal 16" xfId="125" xr:uid="{1F32E959-22BF-4CA2-AB0E-18AACB6D9A57}"/>
    <cellStyle name="Normal 16 2" xfId="126" xr:uid="{7585CB19-FB64-49BF-A37C-0AEEC1D8DFDF}"/>
    <cellStyle name="Normal 16 2 2" xfId="212" xr:uid="{274E80A3-3812-4EC8-A438-D06FB2361A53}"/>
    <cellStyle name="Normal 16 3" xfId="127" xr:uid="{BAE0CBBA-2BB6-4CDB-9F71-383A0263CA74}"/>
    <cellStyle name="Normal 16 3 2" xfId="213" xr:uid="{E4A3C075-8178-4E09-9884-F8B90F4489C7}"/>
    <cellStyle name="Normal 16 4" xfId="214" xr:uid="{7CD50674-01F7-4BDD-B08C-B595D2790CA6}"/>
    <cellStyle name="Normal 17" xfId="65" xr:uid="{4095255F-D153-4539-B139-BA8732426FF0}"/>
    <cellStyle name="Normal 17 2" xfId="215" xr:uid="{B86E7B80-B9F4-419B-B06A-BF1585D077B5}"/>
    <cellStyle name="Normal 18" xfId="75" xr:uid="{767532EC-0E06-4FA8-9988-CF13CE1E6341}"/>
    <cellStyle name="Normal 18 2" xfId="216" xr:uid="{5B0EBBA1-A8B9-4323-808F-572D965F0397}"/>
    <cellStyle name="Normal 19" xfId="56" xr:uid="{4C844309-AA3C-4578-82F6-2FC1821D0299}"/>
    <cellStyle name="Normal 19 2" xfId="217" xr:uid="{73CB35A3-F1F1-4007-B9AD-170A581B53DD}"/>
    <cellStyle name="Normal 2" xfId="4" xr:uid="{00000000-0005-0000-0000-000007000000}"/>
    <cellStyle name="Normal 2 2" xfId="128" xr:uid="{A94411B1-6A3A-44E1-8DCF-6B71B5F67B9B}"/>
    <cellStyle name="Normal 2 2 2" xfId="187" xr:uid="{E3FB3623-2AF5-46F6-9437-BD562E4D03A0}"/>
    <cellStyle name="Normal 20" xfId="61" xr:uid="{1F4A820A-78B1-4952-921E-6EF009534138}"/>
    <cellStyle name="Normal 20 2" xfId="218" xr:uid="{E2F6337B-87F5-45EB-9E6C-F4CA51F4FF57}"/>
    <cellStyle name="Normal 21" xfId="70" xr:uid="{97ADA8BA-1FFB-4016-BC6D-7BFC63388C7C}"/>
    <cellStyle name="Normal 21 2" xfId="219" xr:uid="{795B3472-033A-4533-8E69-0ED7799F9AFC}"/>
    <cellStyle name="Normal 22" xfId="52" xr:uid="{D1961317-CD5F-4A86-9855-59B5EA38513F}"/>
    <cellStyle name="Normal 22 2" xfId="220" xr:uid="{53FD9308-D0BA-40E3-B870-D8E7280FD4F7}"/>
    <cellStyle name="Normal 23" xfId="48" xr:uid="{C1C818DD-6C19-47B5-A97D-5CC337D153EF}"/>
    <cellStyle name="Normal 23 2" xfId="221" xr:uid="{55023B4C-6CD8-4934-A4BF-615E5EA71EB5}"/>
    <cellStyle name="Normal 24" xfId="50" xr:uid="{760D9F98-C48F-4CBC-867A-5172401EB4B4}"/>
    <cellStyle name="Normal 24 2" xfId="222" xr:uid="{401B785C-B70D-4837-9EAE-5290169B098D}"/>
    <cellStyle name="Normal 25" xfId="79" xr:uid="{87066E8E-07A3-4467-82C2-161A74974473}"/>
    <cellStyle name="Normal 25 2" xfId="223" xr:uid="{CD092C1D-EA33-4365-ABCC-6D58AD63D020}"/>
    <cellStyle name="Normal 26" xfId="90" xr:uid="{FFDE2399-58A9-4FC1-B175-EDCC1A82A430}"/>
    <cellStyle name="Normal 26 2" xfId="224" xr:uid="{A4F30FB0-D9F8-4953-A8DE-070F205F7BD4}"/>
    <cellStyle name="Normal 27" xfId="84" xr:uid="{BBAC371F-118B-4AAA-BA02-1D9BE4EA9572}"/>
    <cellStyle name="Normal 27 2" xfId="225" xr:uid="{122AB529-56C0-4861-BAEF-9B605F8720E5}"/>
    <cellStyle name="Normal 28" xfId="81" xr:uid="{CCC13060-872C-4D1B-80A3-3E81F53DADEB}"/>
    <cellStyle name="Normal 28 2" xfId="226" xr:uid="{C25BF11D-E213-4D12-A78C-A42177D52A33}"/>
    <cellStyle name="Normal 29" xfId="72" xr:uid="{C07432FF-6122-4566-BC50-5B6817320279}"/>
    <cellStyle name="Normal 29 2" xfId="227" xr:uid="{F18E9A68-04C3-4DD6-ADBF-8975AABBCDF5}"/>
    <cellStyle name="Normal 3" xfId="25" xr:uid="{67FBA8B9-F2E3-4CE2-9850-BF6F12166516}"/>
    <cellStyle name="Normal 3 2" xfId="129" xr:uid="{648B9B3D-0287-471C-B846-DBD5BA85956A}"/>
    <cellStyle name="Normal 3 2 2" xfId="228" xr:uid="{64A5C23B-4446-48FC-90D9-6E65CF8BB4B8}"/>
    <cellStyle name="Normal 3 3" xfId="130" xr:uid="{6BCE7CD1-FB5C-4B49-B1A1-3329E25EC3BD}"/>
    <cellStyle name="Normal 3 4" xfId="229" xr:uid="{9FA43FA6-FFA8-48C3-AD12-0CF9632CA4E8}"/>
    <cellStyle name="Normal 30" xfId="46" xr:uid="{DF94CB54-B284-422F-AF4F-AB9B66A28481}"/>
    <cellStyle name="Normal 30 2" xfId="230" xr:uid="{E8B040E9-7692-4661-9DC9-14ADB8505B3C}"/>
    <cellStyle name="Normal 31" xfId="77" xr:uid="{B155F304-0A41-45B9-9F31-5373654F25FE}"/>
    <cellStyle name="Normal 31 2" xfId="231" xr:uid="{F3C05AA2-285C-489B-A249-0EFD3E0AF31F}"/>
    <cellStyle name="Normal 32" xfId="54" xr:uid="{9AB2FE2E-F960-4B70-BAFC-5807FFB6C4F9}"/>
    <cellStyle name="Normal 32 2" xfId="232" xr:uid="{7DD08A00-6A6F-455B-A172-2B87085058EB}"/>
    <cellStyle name="Normal 33" xfId="63" xr:uid="{B2A62E91-6419-41BB-951D-303657771F47}"/>
    <cellStyle name="Normal 33 2" xfId="233" xr:uid="{8357999F-F05E-494B-B1F5-B9C0FAD067F8}"/>
    <cellStyle name="Normal 34" xfId="88" xr:uid="{A7AC8C3B-F3F7-4897-803E-AA3C7AD5C162}"/>
    <cellStyle name="Normal 34 2" xfId="234" xr:uid="{E34828AD-A8CC-4CA3-B38E-226923E09E25}"/>
    <cellStyle name="Normal 35" xfId="73" xr:uid="{B30370CC-1CBB-4B82-A5B5-17E7B3A057F0}"/>
    <cellStyle name="Normal 35 2" xfId="235" xr:uid="{1AF534A9-FC13-4B96-BB08-E3F9072967D1}"/>
    <cellStyle name="Normal 36" xfId="59" xr:uid="{B6477F56-A3BC-4E6E-8FA4-C048936C0818}"/>
    <cellStyle name="Normal 36 2" xfId="236" xr:uid="{477B4C3F-9980-433E-9AB3-E30727B15D16}"/>
    <cellStyle name="Normal 37" xfId="131" xr:uid="{10878852-D832-4B68-8290-BA2A8E2B00FA}"/>
    <cellStyle name="Normal 37 2" xfId="132" xr:uid="{72A670C9-8031-47CD-86F4-D60AF2B6DF4C}"/>
    <cellStyle name="Normal 37 2 2" xfId="237" xr:uid="{DD0E8F7E-411B-40E1-A1D9-37CBCA02CEBB}"/>
    <cellStyle name="Normal 37 3" xfId="238" xr:uid="{5B78D664-FB89-4019-9B09-B6FEB2A6D31E}"/>
    <cellStyle name="Normal 38" xfId="133" xr:uid="{DE041243-6851-40AC-B151-7BDCE1FF8975}"/>
    <cellStyle name="Normal 38 2" xfId="239" xr:uid="{499966BB-2B88-4068-AF60-9148DA847075}"/>
    <cellStyle name="Normal 39" xfId="47" xr:uid="{B0A8B10F-326D-4DEE-9A64-5C4B039901B3}"/>
    <cellStyle name="Normal 39 2" xfId="240" xr:uid="{872722F2-05A9-4506-A669-4C8DC73AA6A3}"/>
    <cellStyle name="Normal 4" xfId="26" xr:uid="{E715DD56-7896-4238-B05A-D402176D2B0F}"/>
    <cellStyle name="Normal 4 2" xfId="198" xr:uid="{368EE40A-AA68-46E7-9CF2-BFCC790E5BC9}"/>
    <cellStyle name="Normal 4 3" xfId="241" xr:uid="{8A161EEA-6F52-4625-A458-6B89CDAD97B9}"/>
    <cellStyle name="Normal 40" xfId="49" xr:uid="{3CF0CAD8-ABE5-4924-8DC3-84EF1A137699}"/>
    <cellStyle name="Normal 40 2" xfId="242" xr:uid="{5DCF1157-5563-478E-BCF6-FB0D57A54A74}"/>
    <cellStyle name="Normal 41" xfId="51" xr:uid="{CFD0DE5B-E843-452D-A19F-BA23AFD6E96C}"/>
    <cellStyle name="Normal 41 2" xfId="243" xr:uid="{A5BB2563-EF32-479D-919C-0FD6103025D2}"/>
    <cellStyle name="Normal 42" xfId="53" xr:uid="{6A186705-4F4F-44A2-BBAE-6852130771BF}"/>
    <cellStyle name="Normal 42 2" xfId="244" xr:uid="{A7BC53D4-5C19-476A-BA8C-63480916F023}"/>
    <cellStyle name="Normal 43" xfId="55" xr:uid="{ECFA0E0B-882D-4A9F-89E2-AF42EBCE70F6}"/>
    <cellStyle name="Normal 43 2" xfId="245" xr:uid="{860DCE8A-4E2F-4D42-BA3F-1392B533D051}"/>
    <cellStyle name="Normal 44" xfId="57" xr:uid="{57C62265-7718-46FE-9AA4-4115FAE4FD98}"/>
    <cellStyle name="Normal 44 2" xfId="246" xr:uid="{647398E5-3147-4833-B3E4-9A5D37317B6C}"/>
    <cellStyle name="Normal 45" xfId="58" xr:uid="{CBE8A511-8631-477F-B24A-EB0C8DA2CA9E}"/>
    <cellStyle name="Normal 45 2" xfId="247" xr:uid="{4C78A017-434E-4AFC-BA38-F203C8A5C0D7}"/>
    <cellStyle name="Normal 46" xfId="60" xr:uid="{55C365C4-F378-49BF-94DD-696622B0F2A9}"/>
    <cellStyle name="Normal 46 2" xfId="248" xr:uid="{650CF4D3-4E74-4412-910B-8FF9F0EE326E}"/>
    <cellStyle name="Normal 47" xfId="62" xr:uid="{24DD8A3F-A3FD-4065-A689-EFB82F9D6A27}"/>
    <cellStyle name="Normal 47 2" xfId="249" xr:uid="{1D4B42D7-A024-49B7-A57C-A7212418B0BD}"/>
    <cellStyle name="Normal 48" xfId="64" xr:uid="{1DCA20FE-DE3B-4570-A22A-F0273F0AB4E3}"/>
    <cellStyle name="Normal 48 2" xfId="250" xr:uid="{A04DD0AF-9538-4DC4-B9C0-7E3A66AC4F54}"/>
    <cellStyle name="Normal 49" xfId="66" xr:uid="{9BE11276-3E24-42B1-A9FC-C7B35C9D97C7}"/>
    <cellStyle name="Normal 49 2" xfId="251" xr:uid="{72D6D8BF-9F2F-4675-821B-85DFE44FB2F5}"/>
    <cellStyle name="Normal 5" xfId="134" xr:uid="{30C8F0BF-DC3A-4680-9F00-584F735350B7}"/>
    <cellStyle name="Normal 5 2" xfId="135" xr:uid="{51449D99-47CC-4432-AF1E-F0FAEEC9603E}"/>
    <cellStyle name="Normal 5 2 2" xfId="136" xr:uid="{CEE269AE-1D7A-4BF6-9FDF-02C6410156BA}"/>
    <cellStyle name="Normal 5 2 2 2" xfId="252" xr:uid="{75A7B361-30A3-475C-A4A4-0A5ADF17B39F}"/>
    <cellStyle name="Normal 5 2 3" xfId="137" xr:uid="{C28E124C-AFDD-4E88-BB5B-32FB61BA772A}"/>
    <cellStyle name="Normal 5 2 3 2" xfId="253" xr:uid="{234A0C3B-BBBE-43D9-A397-0C83DCF50748}"/>
    <cellStyle name="Normal 5 2 4" xfId="254" xr:uid="{D0407484-8BA0-440B-A106-E8BF971C5DE3}"/>
    <cellStyle name="Normal 5 3" xfId="138" xr:uid="{2445EFBA-544A-44C8-992B-0898DCC65917}"/>
    <cellStyle name="Normal 5 3 2" xfId="255" xr:uid="{62BA8323-FFFC-43E2-92E3-12E85FBED745}"/>
    <cellStyle name="Normal 5 4" xfId="139" xr:uid="{9601BE0B-5C1A-4A02-9755-2DCEEAE80D6B}"/>
    <cellStyle name="Normal 5 4 2" xfId="256" xr:uid="{B848D3F3-D24C-4BDD-BDF6-7E8612FBDB4E}"/>
    <cellStyle name="Normal 5 5" xfId="257" xr:uid="{A71AF4DF-482E-4394-A0F1-51082C8C4E23}"/>
    <cellStyle name="Normal 50" xfId="67" xr:uid="{81DBB7BD-EA33-47D7-8725-5B0E85FF87FE}"/>
    <cellStyle name="Normal 50 2" xfId="258" xr:uid="{262B167C-3EF6-4FFE-8ACB-72EBB817C072}"/>
    <cellStyle name="Normal 51" xfId="68" xr:uid="{13B1DA8E-2E94-4F40-804B-BDCFB1B834D2}"/>
    <cellStyle name="Normal 51 2" xfId="259" xr:uid="{E1AA429B-0F6C-4B8D-B2AF-D9D77B7A1F9F}"/>
    <cellStyle name="Normal 52" xfId="69" xr:uid="{B226394F-5C0C-4070-A577-3C544BAE86F0}"/>
    <cellStyle name="Normal 52 2" xfId="260" xr:uid="{25C18E9C-EEB4-4851-82E6-86D76C856722}"/>
    <cellStyle name="Normal 53" xfId="71" xr:uid="{F75584FA-10BF-407A-BCEB-BCAB16799112}"/>
    <cellStyle name="Normal 53 2" xfId="261" xr:uid="{51745433-F2CC-4B36-913E-F2FFDBE79969}"/>
    <cellStyle name="Normal 54" xfId="74" xr:uid="{1A1E6E43-9282-4575-91E7-6A6AC9963EEE}"/>
    <cellStyle name="Normal 54 2" xfId="262" xr:uid="{61AF0302-C0BF-473A-AA19-542CA30EEBF7}"/>
    <cellStyle name="Normal 55" xfId="76" xr:uid="{7856E2A6-3498-46E6-A2B4-14451EA69049}"/>
    <cellStyle name="Normal 55 2" xfId="263" xr:uid="{9276CEF3-47EB-4FCF-99D8-B67EACEE1FF1}"/>
    <cellStyle name="Normal 56" xfId="78" xr:uid="{2412C4A9-086C-410B-B41F-A97AFA1CE006}"/>
    <cellStyle name="Normal 56 2" xfId="264" xr:uid="{0D194693-4B42-4C6B-B5A5-2FEA3993C580}"/>
    <cellStyle name="Normal 57" xfId="80" xr:uid="{2B91EA7D-D7D0-4FFB-AB7A-2EF3240015A4}"/>
    <cellStyle name="Normal 57 2" xfId="265" xr:uid="{07B6DDE3-90D4-41AD-B014-0DA48D6B88AF}"/>
    <cellStyle name="Normal 58" xfId="82" xr:uid="{EE8086B9-C5AA-43ED-A653-0BD7F406B47E}"/>
    <cellStyle name="Normal 58 2" xfId="266" xr:uid="{74282ABF-6C64-4016-B797-5DA03F8067B6}"/>
    <cellStyle name="Normal 59" xfId="83" xr:uid="{3E7B9110-D21C-43EA-ABAD-8EBA303CC302}"/>
    <cellStyle name="Normal 59 2" xfId="267" xr:uid="{633E25FA-2C87-4E26-8030-110DD930FCEA}"/>
    <cellStyle name="Normal 6" xfId="27" xr:uid="{F7D0E3D6-BB03-4FB9-94ED-25179B9C719B}"/>
    <cellStyle name="Normal 6 2" xfId="140" xr:uid="{7DB356C0-4CAB-4F0A-A1A3-7A430AB5D1C4}"/>
    <cellStyle name="Normal 6 2 2" xfId="141" xr:uid="{AF636A77-CA5E-4119-989F-8FD7881ED5D7}"/>
    <cellStyle name="Normal 6 2 2 2" xfId="142" xr:uid="{3D2D755B-23E3-44BB-AC5C-FF446AE0FB0B}"/>
    <cellStyle name="Normal 6 2 2 2 2" xfId="268" xr:uid="{6949F5F7-8B2F-4B77-BB58-F0BF961E5DF6}"/>
    <cellStyle name="Normal 6 2 2 3" xfId="143" xr:uid="{BC00E44A-41DA-4C86-8FED-E4F51C86C58B}"/>
    <cellStyle name="Normal 6 2 2 3 2" xfId="269" xr:uid="{C46344E5-CA62-4979-B29B-6C10A573F262}"/>
    <cellStyle name="Normal 6 2 2 4" xfId="270" xr:uid="{921BBC3C-87F0-4FFD-B75B-67C7FA55991B}"/>
    <cellStyle name="Normal 6 2 3" xfId="144" xr:uid="{3C019CCE-F4E0-477C-BCCF-621F49444480}"/>
    <cellStyle name="Normal 6 2 3 2" xfId="271" xr:uid="{02A9A763-E675-4555-B996-E02054FE8630}"/>
    <cellStyle name="Normal 6 2 4" xfId="145" xr:uid="{F9A314B7-F351-4646-B293-DD0F761ED048}"/>
    <cellStyle name="Normal 6 2 4 2" xfId="272" xr:uid="{79507DD8-32BF-424C-80EB-57BD7DEAD91E}"/>
    <cellStyle name="Normal 6 2 5" xfId="273" xr:uid="{1E37E919-72AC-4B5C-85DC-0717B26DBCA1}"/>
    <cellStyle name="Normal 6 3" xfId="146" xr:uid="{63A4D3F2-9A0E-4D40-B48B-5018DA98F073}"/>
    <cellStyle name="Normal 6 3 2" xfId="147" xr:uid="{B7AAECEA-9FB1-4703-A987-7135D4F7A0C3}"/>
    <cellStyle name="Normal 6 3 2 2" xfId="274" xr:uid="{B103C7C5-97AD-47CF-B9B8-CEF2D18F4B0C}"/>
    <cellStyle name="Normal 6 3 3" xfId="148" xr:uid="{3C3257D3-ED7D-4C78-9726-FA414B4F2B5E}"/>
    <cellStyle name="Normal 6 3 3 2" xfId="275" xr:uid="{9A84B06D-730E-48C2-BBBA-7449CF971309}"/>
    <cellStyle name="Normal 6 3 4" xfId="276" xr:uid="{9856ABBE-D239-4E02-9155-9E211604CD07}"/>
    <cellStyle name="Normal 6 4" xfId="149" xr:uid="{F0BAA9E3-D521-4AA4-835D-7E745E691150}"/>
    <cellStyle name="Normal 6 4 2" xfId="277" xr:uid="{C04AA96A-D644-4B9A-9A47-32EF1F3BD1FD}"/>
    <cellStyle name="Normal 6 5" xfId="150" xr:uid="{B322E37E-8B12-4AC0-B3BD-B32EC91E49E0}"/>
    <cellStyle name="Normal 6 5 2" xfId="278" xr:uid="{15CE19FF-79B0-4B37-BF6F-9A97C4BAA575}"/>
    <cellStyle name="Normal 6 6" xfId="279" xr:uid="{305F1098-CCBB-4815-8EE2-A4D3194EF5AF}"/>
    <cellStyle name="Normal 60" xfId="85" xr:uid="{8BA1C529-3927-4997-8E1D-28FA99447DFF}"/>
    <cellStyle name="Normal 60 2" xfId="280" xr:uid="{4F235C4C-AC57-44E4-ADE5-AC4C88EF90ED}"/>
    <cellStyle name="Normal 61" xfId="86" xr:uid="{1F5C94E7-99F0-4581-9CE6-766699B0D6CB}"/>
    <cellStyle name="Normal 61 2" xfId="281" xr:uid="{E5206644-1677-404D-9EDD-3D347E40B960}"/>
    <cellStyle name="Normal 62" xfId="87" xr:uid="{2505DC6A-5CEA-4265-8FB1-0F36158B743B}"/>
    <cellStyle name="Normal 62 2" xfId="282" xr:uid="{6C103911-B804-42C5-8BE3-22F2ACEC5333}"/>
    <cellStyle name="Normal 63" xfId="89" xr:uid="{DAF61E2A-4664-4099-B0A4-AE9D4B8C3F7D}"/>
    <cellStyle name="Normal 63 2" xfId="283" xr:uid="{CA6EBD2E-F639-44E6-B19B-764F63898C9D}"/>
    <cellStyle name="Normal 64" xfId="190" xr:uid="{5572C84F-9311-494C-A977-5E3A4C16D22E}"/>
    <cellStyle name="Normal 64 2" xfId="191" xr:uid="{4B1DDA1E-FAA1-45F9-8E7C-A60CB7B3683A}"/>
    <cellStyle name="Normal 65" xfId="192" xr:uid="{D3EA6E0C-8FC1-43DF-86DC-93FB8739DD96}"/>
    <cellStyle name="Normal 66" xfId="284" xr:uid="{3158A07F-BAE4-4D35-982F-116ED1076AB7}"/>
    <cellStyle name="Normal 67" xfId="285" xr:uid="{4530B5F0-2F4E-4FB0-91A0-12CE04CBDB7C}"/>
    <cellStyle name="Normal 68" xfId="14" xr:uid="{0D28BD1A-6BE7-475C-8B3E-910E2E6F48BB}"/>
    <cellStyle name="Normal 69" xfId="45" xr:uid="{4BC84000-95DC-4242-8060-F25DE30DECA0}"/>
    <cellStyle name="Normal 7" xfId="28" xr:uid="{93900488-F835-4028-9A22-8E07CB92A53C}"/>
    <cellStyle name="Normal 7 2" xfId="151" xr:uid="{31868A03-C939-4E8E-82EA-3C72320AB9AB}"/>
    <cellStyle name="Normal 7 2 2" xfId="286" xr:uid="{EC643010-175A-426A-9C11-50E2DB12E495}"/>
    <cellStyle name="Normal 7 3" xfId="287" xr:uid="{9A0147AC-710F-4250-90C1-34FFD63076D1}"/>
    <cellStyle name="Normal 70" xfId="316" xr:uid="{5EB9F000-BE1F-4413-846F-3DB57CF0E946}"/>
    <cellStyle name="Normal 71" xfId="314" xr:uid="{60BECD05-12DF-4C43-B0A5-58ED3279864E}"/>
    <cellStyle name="Normal 72" xfId="315" xr:uid="{A4A0623A-A6E2-4CBE-BA76-5C7B3CAC1758}"/>
    <cellStyle name="Normal 73" xfId="317" xr:uid="{74094C5F-E5DB-458F-AF88-8DA6575F0895}"/>
    <cellStyle name="Normal 74" xfId="318" xr:uid="{722A302B-495D-4E8A-AFD0-8B9A9CAE6D2B}"/>
    <cellStyle name="Normal 75" xfId="329" xr:uid="{009D0F9E-DEB3-41B3-80C2-31091DFD6D8F}"/>
    <cellStyle name="Normal 8" xfId="152" xr:uid="{21FF2E0C-E872-4F1B-AD19-C5E0B6AF7EAB}"/>
    <cellStyle name="Normal 8 2" xfId="153" xr:uid="{07B13975-F45F-4D18-8B33-8215836F5CB4}"/>
    <cellStyle name="Normal 8 2 2" xfId="288" xr:uid="{00EBE18A-38F4-4561-9AE8-181B2FDAAFAA}"/>
    <cellStyle name="Normal 8 3" xfId="289" xr:uid="{88136672-05DA-41B9-BCE5-784914F1F306}"/>
    <cellStyle name="Normal 9" xfId="29" xr:uid="{1162F214-7A36-4305-A080-E88179CAEC1E}"/>
    <cellStyle name="Normal 9 2" xfId="290" xr:uid="{799C7AD4-3AC5-4A1F-8358-395CCB532AB0}"/>
    <cellStyle name="Normal1" xfId="154" xr:uid="{3A23AD24-2189-4124-AA1B-5C6E227F77B3}"/>
    <cellStyle name="Normal2" xfId="155" xr:uid="{08804232-BADC-4239-84EE-8E64F4E45BD5}"/>
    <cellStyle name="Normal3" xfId="156" xr:uid="{DFD4FA3E-4601-4009-82C3-26F7368866B4}"/>
    <cellStyle name="Nota" xfId="10" builtinId="10"/>
    <cellStyle name="Percent [2]" xfId="157" xr:uid="{327A185E-5A5F-42E7-96F2-451CD7AD2058}"/>
    <cellStyle name="Percent [2] 2" xfId="291" xr:uid="{5F7AB820-1D26-4876-8525-EFD9E2388720}"/>
    <cellStyle name="Percent_Sheet1" xfId="158" xr:uid="{7CDB52E4-3401-41F1-BB5A-C50D731511D6}"/>
    <cellStyle name="Percentual" xfId="159" xr:uid="{CDD7F0F3-BDFF-4593-8D1A-7E48EAABC9BE}"/>
    <cellStyle name="Ponto" xfId="160" xr:uid="{E725C0E5-6B68-4615-9ECB-AFC3B45B9AC7}"/>
    <cellStyle name="Porcentagem" xfId="6" builtinId="5"/>
    <cellStyle name="Porcentagem 2" xfId="30" xr:uid="{5366F000-5EE5-4EAE-984A-6AED413AEC44}"/>
    <cellStyle name="Porcentagem 2 2" xfId="189" xr:uid="{26B5EAC0-1EE5-4323-B513-9CBEB2AF2914}"/>
    <cellStyle name="Porcentagem 3" xfId="8" xr:uid="{00000000-0005-0000-0000-00000A000000}"/>
    <cellStyle name="Porcentagem 3 2" xfId="161" xr:uid="{0CB1043A-D965-493A-83CF-EBCB7242BFD9}"/>
    <cellStyle name="Porcentagem 3 3" xfId="292" xr:uid="{E14A5643-5D52-4C4F-8347-EDB29D6B990E}"/>
    <cellStyle name="Porcentagem 3 4" xfId="31" xr:uid="{93350B75-16C5-4619-B8D2-52AC36203223}"/>
    <cellStyle name="Porcentagem 4" xfId="32" xr:uid="{BE357734-0F6D-45E9-A012-793F2D7F1A83}"/>
    <cellStyle name="Porcentagem 4 2" xfId="33" xr:uid="{DCFD4DFE-3733-435F-9FFB-9C0E7522D5BD}"/>
    <cellStyle name="Porcentagem 4 2 2" xfId="199" xr:uid="{3AFB4D39-86BE-4350-87E0-C25B8E5A08CB}"/>
    <cellStyle name="Porcentagem 5" xfId="162" xr:uid="{A5BB98EB-F94F-436A-B5CA-79C715219E9F}"/>
    <cellStyle name="Porcentagem 6" xfId="163" xr:uid="{41AD44CF-931B-4FF5-A041-1E9475D9F1F3}"/>
    <cellStyle name="Porcentagem 6 2" xfId="164" xr:uid="{E87DEF78-6A1F-4C31-9D10-62602DD301C4}"/>
    <cellStyle name="Porcentagem 6 2 2" xfId="293" xr:uid="{3AE8F1FB-6EFB-4AC9-9A1A-EB3E41DB560C}"/>
    <cellStyle name="Porcentagem 6 3" xfId="294" xr:uid="{C750FFC9-8A64-47F0-9302-97FF47B63048}"/>
    <cellStyle name="Porcentagem 7" xfId="193" xr:uid="{BAB370DB-4906-42E1-B11C-7369DD9F274A}"/>
    <cellStyle name="Result" xfId="34" xr:uid="{AB7DC6F3-BB52-4DB9-8DE8-D6F44F22DE1D}"/>
    <cellStyle name="Result2" xfId="35" xr:uid="{7010A6B7-B578-447C-89C4-2180773FDEA2}"/>
    <cellStyle name="Sep. milhar [0]" xfId="165" xr:uid="{D268576A-8BB7-497B-A875-8CDC769B114E}"/>
    <cellStyle name="Separador de m" xfId="166" xr:uid="{DE4AE185-EF1C-4909-8074-BB24697B019A}"/>
    <cellStyle name="Separador de milhares 2" xfId="7" xr:uid="{00000000-0005-0000-0000-00000B000000}"/>
    <cellStyle name="Separador de milhares 2 2" xfId="167" xr:uid="{901E42C4-9477-48E8-AB55-E1096BF9F46F}"/>
    <cellStyle name="Separador de milhares 2 2 2" xfId="295" xr:uid="{D46C2AED-7C6D-408E-9A81-CFF203EDCDAB}"/>
    <cellStyle name="Separador de milhares 2 3" xfId="296" xr:uid="{B706C5A4-3762-44B8-AFA5-BDB04663DAE3}"/>
    <cellStyle name="Separador de milhares 2 4" xfId="36" xr:uid="{0C63E7D2-E621-4F60-8914-E9375C073971}"/>
    <cellStyle name="Separador de milhares 3" xfId="168" xr:uid="{8F9D34EC-2C38-4B8C-AF24-FFD7682A3EAC}"/>
    <cellStyle name="Separador de milhares 4" xfId="37" xr:uid="{92CD5DFD-90E4-42AC-BAF9-4C5B9AD1AB32}"/>
    <cellStyle name="Sepavador de milhares [0]_Pasta2" xfId="169" xr:uid="{99FC9E6D-96AF-4E7C-BCAD-FA0253330BBB}"/>
    <cellStyle name="Standard_RP100_01 (metr.)" xfId="170" xr:uid="{4E9DBE4F-D80D-4C88-B632-F85440BA40F0}"/>
    <cellStyle name="Título 1" xfId="9" builtinId="16"/>
    <cellStyle name="Titulo1" xfId="171" xr:uid="{C6890E90-7DF7-4694-A3E4-B3252C57D74D}"/>
    <cellStyle name="Titulo2" xfId="172" xr:uid="{D02AE4D2-3853-4721-B634-4FC24CBA16EE}"/>
    <cellStyle name="Vírgula" xfId="13" builtinId="3"/>
    <cellStyle name="Vírgula 10" xfId="173" xr:uid="{BF059649-1CD0-4109-9E7C-0CEF5F2BD0A8}"/>
    <cellStyle name="Vírgula 10 2" xfId="174" xr:uid="{13B4C264-1D49-4CBF-BA3D-6CD34B5ABE74}"/>
    <cellStyle name="Vírgula 10 2 2" xfId="297" xr:uid="{85EAABBF-0D26-4E4B-A6B8-4451D09A6E97}"/>
    <cellStyle name="Vírgula 10 2 2 2" xfId="331" xr:uid="{695E174F-47D6-4D71-92EC-5346F2661013}"/>
    <cellStyle name="Vírgula 10 2 3" xfId="321" xr:uid="{BD8D78BB-1782-4938-A1B7-0866B30A1F34}"/>
    <cellStyle name="Vírgula 10 3" xfId="298" xr:uid="{32B6F43E-C741-4B5D-AFFF-512843E564A6}"/>
    <cellStyle name="Vírgula 10 3 2" xfId="332" xr:uid="{DD8B856E-3215-49E3-807A-7955AFB3B5A8}"/>
    <cellStyle name="Vírgula 10 4" xfId="320" xr:uid="{C8A34137-F81C-48AA-B10B-9F745B24785D}"/>
    <cellStyle name="Vírgula 11" xfId="175" xr:uid="{CA5F14D1-9D90-4B7A-A946-229ACCD6EEF2}"/>
    <cellStyle name="Vírgula 11 2" xfId="299" xr:uid="{197954E5-68DB-4849-A76E-43931F429FD1}"/>
    <cellStyle name="Vírgula 12" xfId="176" xr:uid="{E5B419D8-2188-4876-86A9-83BAED76D4B2}"/>
    <cellStyle name="Vírgula 12 2" xfId="300" xr:uid="{1C2E5839-C2FD-4184-884F-43571B8B197D}"/>
    <cellStyle name="Vírgula 12 2 2" xfId="333" xr:uid="{60FCF3B5-CE11-4D34-A8D6-07E58E639B0A}"/>
    <cellStyle name="Vírgula 12 3" xfId="322" xr:uid="{FF6E57EF-E012-4D91-B0AB-057D08E83171}"/>
    <cellStyle name="Vírgula 13" xfId="194" xr:uid="{3EE8E8AB-4358-4D4D-893C-AC8687E5F196}"/>
    <cellStyle name="Vírgula 14" xfId="38" xr:uid="{A663110B-AE48-4006-936F-B29A7AC65DFF}"/>
    <cellStyle name="Vírgula 2" xfId="39" xr:uid="{B0635E29-99A9-446C-8FA9-18DA86FDAFC2}"/>
    <cellStyle name="Vírgula 2 2" xfId="177" xr:uid="{979D578A-6FC7-4A11-AC41-4C0E4E1A231A}"/>
    <cellStyle name="Vírgula 2 2 2" xfId="203" xr:uid="{909BDD45-8829-4ECE-BC55-115177DDBA82}"/>
    <cellStyle name="Vírgula 2 3" xfId="188" xr:uid="{A9C0A8CA-EA5F-4C80-843A-5AE9CB58F183}"/>
    <cellStyle name="Vírgula 2 4" xfId="301" xr:uid="{F80099A7-2BB7-4C42-9C9C-17CB7AC273E7}"/>
    <cellStyle name="Vírgula 3" xfId="40" xr:uid="{D14ED72D-5C6E-4408-90E4-B9B01F4CB109}"/>
    <cellStyle name="Vírgula 3 2" xfId="41" xr:uid="{D95057E5-777A-4C32-B1F1-99E028CFB95D}"/>
    <cellStyle name="Vírgula 3 2 2" xfId="302" xr:uid="{B7C8E647-00FF-4D76-8491-63AF89D95B67}"/>
    <cellStyle name="Vírgula 3 3" xfId="303" xr:uid="{0E7E34D9-BD65-4925-AA61-73CA2BEC89C7}"/>
    <cellStyle name="Vírgula 4" xfId="42" xr:uid="{40F94A39-DC60-4166-80F6-DCCFE3FB9853}"/>
    <cellStyle name="Vírgula 5" xfId="43" xr:uid="{927F2056-6CA2-482F-A629-9563238955F7}"/>
    <cellStyle name="Vírgula 5 2" xfId="44" xr:uid="{ECDF728F-0670-4998-8101-0C69CA950D9E}"/>
    <cellStyle name="Vírgula 5 2 2" xfId="200" xr:uid="{6FE440F2-5D77-4A76-A637-D79457FC228E}"/>
    <cellStyle name="Vírgula 6" xfId="178" xr:uid="{9E490088-D7A7-4E67-A02E-AB5BB9080C99}"/>
    <cellStyle name="Vírgula 6 2" xfId="179" xr:uid="{6DC447D4-B9B4-43DE-A043-31F1122E6CFD}"/>
    <cellStyle name="Vírgula 6 2 2" xfId="304" xr:uid="{FB922ABA-8463-42ED-B99E-7A5D539070BD}"/>
    <cellStyle name="Vírgula 6 3" xfId="201" xr:uid="{1B09EFDC-A719-4811-AF1A-685949E390D8}"/>
    <cellStyle name="Vírgula 6 3 2" xfId="305" xr:uid="{84DB4261-5F79-44DB-A573-CEAF2F1840E4}"/>
    <cellStyle name="Vírgula 6 4" xfId="306" xr:uid="{79054016-BEC1-4A48-841E-889322203B2C}"/>
    <cellStyle name="Vírgula 7" xfId="180" xr:uid="{8B09676D-1DF4-4C5F-A56F-863A9F330552}"/>
    <cellStyle name="Vírgula 7 2" xfId="181" xr:uid="{FC51F406-2D3A-4BB4-B633-378255E0A962}"/>
    <cellStyle name="Vírgula 7 2 2" xfId="307" xr:uid="{9ACC8DC7-1D2B-4D2A-8D24-88CC430FF4A1}"/>
    <cellStyle name="Vírgula 7 2 2 2" xfId="334" xr:uid="{38D43724-0FD3-4D1D-ABBE-2B9C6A6C4ACC}"/>
    <cellStyle name="Vírgula 7 2 3" xfId="324" xr:uid="{FB6D3BFE-6C77-4B4D-B529-371DE1684B33}"/>
    <cellStyle name="Vírgula 7 3" xfId="182" xr:uid="{C62FD1DE-A0E4-4A82-A200-04A00DE782C2}"/>
    <cellStyle name="Vírgula 7 3 2" xfId="308" xr:uid="{01D75797-FB58-45DD-B433-5DD02FB9599C}"/>
    <cellStyle name="Vírgula 7 3 2 2" xfId="335" xr:uid="{394FCED7-290D-48C5-BC88-D8E532374707}"/>
    <cellStyle name="Vírgula 7 3 3" xfId="325" xr:uid="{B0157078-FD80-4A32-B073-3C96DB953536}"/>
    <cellStyle name="Vírgula 7 4" xfId="196" xr:uid="{0E3AFB84-0DF4-4715-86B4-B0818578D8A9}"/>
    <cellStyle name="Vírgula 7 4 2" xfId="309" xr:uid="{B51F9B01-460B-4863-AE85-2D8130700A19}"/>
    <cellStyle name="Vírgula 7 4 2 2" xfId="336" xr:uid="{458D8FED-7C7F-493D-8FCB-7C3AD273E88B}"/>
    <cellStyle name="Vírgula 7 4 3" xfId="330" xr:uid="{F485162D-4485-4184-BF98-07691A2C0940}"/>
    <cellStyle name="Vírgula 7 5" xfId="310" xr:uid="{B15C5595-534B-42F8-B0D4-CF537525F01D}"/>
    <cellStyle name="Vírgula 7 5 2" xfId="337" xr:uid="{398FF50C-88AD-4EA0-9186-A4C2E2697390}"/>
    <cellStyle name="Vírgula 7 6" xfId="323" xr:uid="{0BC12502-BE11-41D1-BFF6-5384C4284EFD}"/>
    <cellStyle name="Vírgula 8" xfId="183" xr:uid="{A6AC8629-62BA-45BA-BFB1-133974529346}"/>
    <cellStyle name="Vírgula 8 2" xfId="184" xr:uid="{75BF9B98-EA43-4A23-A6EB-9BA89A87293A}"/>
    <cellStyle name="Vírgula 8 2 2" xfId="311" xr:uid="{9E93F8EC-87F3-4AD2-B69C-B1E06E54576D}"/>
    <cellStyle name="Vírgula 8 2 2 2" xfId="338" xr:uid="{195E526C-AF6A-4BCA-AED4-5493B474235E}"/>
    <cellStyle name="Vírgula 8 2 3" xfId="327" xr:uid="{9815E329-7A6A-4556-BB2A-2EC92E17E37A}"/>
    <cellStyle name="Vírgula 8 3" xfId="185" xr:uid="{4325B5DF-E226-4F82-BB6A-D9D20D1AA31F}"/>
    <cellStyle name="Vírgula 8 3 2" xfId="312" xr:uid="{7AFE1DC9-1809-475B-8D55-3F6412BBD57F}"/>
    <cellStyle name="Vírgula 8 3 2 2" xfId="339" xr:uid="{914750CC-93E2-4058-8800-2A2196C550B6}"/>
    <cellStyle name="Vírgula 8 3 3" xfId="328" xr:uid="{44B38DC2-ECED-4D1C-B68B-5F5365871E90}"/>
    <cellStyle name="Vírgula 8 4" xfId="313" xr:uid="{8EFBB7FC-ED74-43D3-A85E-9B6A92245BCE}"/>
    <cellStyle name="Vírgula 8 4 2" xfId="340" xr:uid="{FD00AC5F-2B43-4867-892E-7198B96F4503}"/>
    <cellStyle name="Vírgula 8 5" xfId="326" xr:uid="{B35632E2-5A03-4513-A62B-EFCF70190EF8}"/>
    <cellStyle name="Vírgula 9" xfId="186" xr:uid="{A82343A0-11E7-4145-A8F8-905D5D523C63}"/>
  </cellStyles>
  <dxfs count="3"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  <dxf>
      <font>
        <color auto="1"/>
      </font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195942</xdr:colOff>
      <xdr:row>2</xdr:row>
      <xdr:rowOff>0</xdr:rowOff>
    </xdr:from>
    <xdr:to>
      <xdr:col>9</xdr:col>
      <xdr:colOff>852715</xdr:colOff>
      <xdr:row>4</xdr:row>
      <xdr:rowOff>40199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99171" y="424543"/>
          <a:ext cx="2895602" cy="6389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632461</xdr:colOff>
      <xdr:row>1</xdr:row>
      <xdr:rowOff>78740</xdr:rowOff>
    </xdr:from>
    <xdr:to>
      <xdr:col>9</xdr:col>
      <xdr:colOff>772161</xdr:colOff>
      <xdr:row>4</xdr:row>
      <xdr:rowOff>48307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90461" y="414020"/>
          <a:ext cx="3210560" cy="7163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502920</xdr:colOff>
      <xdr:row>1</xdr:row>
      <xdr:rowOff>76200</xdr:rowOff>
    </xdr:from>
    <xdr:to>
      <xdr:col>14</xdr:col>
      <xdr:colOff>1061237</xdr:colOff>
      <xdr:row>3</xdr:row>
      <xdr:rowOff>385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480280" y="441960"/>
          <a:ext cx="4353077" cy="96050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600075</xdr:colOff>
          <xdr:row>28</xdr:row>
          <xdr:rowOff>152400</xdr:rowOff>
        </xdr:from>
        <xdr:to>
          <xdr:col>1</xdr:col>
          <xdr:colOff>3905250</xdr:colOff>
          <xdr:row>32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3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 editAs="oneCell">
    <xdr:from>
      <xdr:col>2</xdr:col>
      <xdr:colOff>15240</xdr:colOff>
      <xdr:row>1</xdr:row>
      <xdr:rowOff>60960</xdr:rowOff>
    </xdr:from>
    <xdr:to>
      <xdr:col>2</xdr:col>
      <xdr:colOff>1577340</xdr:colOff>
      <xdr:row>3</xdr:row>
      <xdr:rowOff>1777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00" y="312420"/>
          <a:ext cx="1562100" cy="34467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4822372</xdr:colOff>
      <xdr:row>1</xdr:row>
      <xdr:rowOff>97972</xdr:rowOff>
    </xdr:from>
    <xdr:to>
      <xdr:col>7</xdr:col>
      <xdr:colOff>631372</xdr:colOff>
      <xdr:row>3</xdr:row>
      <xdr:rowOff>345461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60772" y="348343"/>
          <a:ext cx="2601686" cy="57406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152401</xdr:colOff>
      <xdr:row>1</xdr:row>
      <xdr:rowOff>101601</xdr:rowOff>
    </xdr:from>
    <xdr:to>
      <xdr:col>8</xdr:col>
      <xdr:colOff>660401</xdr:colOff>
      <xdr:row>2</xdr:row>
      <xdr:rowOff>389567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4201" y="355601"/>
          <a:ext cx="2628900" cy="58006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Victor%20-%20Engenheiro\EMENDA%20-%20PAVIMENTA&#199;&#195;O%20E%20ENTRADA%20DA%20CIDADE\EMENDAS%20-%20PAVIMENTA&#199;&#195;O%20E%20ENTRADA%20DA%20CIDADE%20(CORRE&#199;&#213;ES)\UBS%20Alto%20Bonito\Or&#231;amento%20Constru&#231;&#227;o%20-%20UBS%20R3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nelso/AppData/Local/Packages/5319275A.WhatsAppDesktop_cv1g1gvanyjgm/LocalState/sessions/42A994A4B92DFEF3305B9D15D0B3F2609CA806F6/transfers/2026-09/Pra&#231;a%20de%20Alimenta&#231;&#227;o%20Att%20-%20Rev%2004.xlsx" TargetMode="External"/><Relationship Id="rId1" Type="http://schemas.openxmlformats.org/officeDocument/2006/relationships/externalLinkPath" Target="/Users/nelso/AppData/Local/Packages/5319275A.WhatsAppDesktop_cv1g1gvanyjgm/LocalState/sessions/42A994A4B92DFEF3305B9D15D0B3F2609CA806F6/transfers/2026-09/Pra&#231;a%20de%20Alimenta&#231;&#227;o%20Att%20-%20Rev%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efeitura%20Bonito%20PE\Or&#231;amento\Pra&#231;a%20da%20Ubs%20alto%20Bonito\Or&#231;amento%20Constru&#231;&#227;o%20-%20UBS%20R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CRONOGRAMA"/>
      <sheetName val="BDI"/>
    </sheetNames>
    <sheetDataSet>
      <sheetData sheetId="0" refreshError="1">
        <row r="2">
          <cell r="A2" t="str">
            <v>PREFEITURA MUNICIPAL DO BONITO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ORÇAMENTO"/>
      <sheetName val="MEMÓRIA DE CÁLCULO"/>
      <sheetName val="COMPOSIÇÃO "/>
      <sheetName val="COTAÇÃO"/>
      <sheetName val="BDI"/>
      <sheetName val="CRONOGRAMA "/>
    </sheetNames>
    <sheetDataSet>
      <sheetData sheetId="0">
        <row r="2">
          <cell r="A2" t="str">
            <v>PREFEITURA MUNICIPAL DO BONITO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  <sheetName val="COMPOSIÇÕES"/>
      <sheetName val="CRONOGRAMA"/>
      <sheetName val="BDI"/>
    </sheetNames>
    <sheetDataSet>
      <sheetData sheetId="0" refreshError="1">
        <row r="2">
          <cell r="A2" t="str">
            <v>PREFEITURA MUNICIPAL DO BONITO</v>
          </cell>
        </row>
        <row r="8">
          <cell r="A8" t="str">
            <v>RESPONSÁVEL TÉCNICO:</v>
          </cell>
          <cell r="D8" t="str">
            <v>REGISTRO CREA: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49"/>
  <sheetViews>
    <sheetView tabSelected="1" view="pageBreakPreview" topLeftCell="A426" zoomScaleNormal="70" zoomScaleSheetLayoutView="100" workbookViewId="0">
      <selection activeCell="F426" sqref="F426"/>
    </sheetView>
  </sheetViews>
  <sheetFormatPr defaultColWidth="9.140625" defaultRowHeight="12.75"/>
  <cols>
    <col min="1" max="1" width="7.5703125" style="1" customWidth="1"/>
    <col min="2" max="2" width="17.5703125" style="1" customWidth="1"/>
    <col min="3" max="3" width="15" style="8" customWidth="1"/>
    <col min="4" max="4" width="80.85546875" style="9" customWidth="1"/>
    <col min="5" max="5" width="9" style="1" customWidth="1"/>
    <col min="6" max="6" width="10.7109375" style="1" customWidth="1"/>
    <col min="7" max="7" width="10.28515625" style="2" customWidth="1"/>
    <col min="8" max="8" width="11.42578125" style="1" customWidth="1"/>
    <col min="9" max="9" width="10.85546875" style="1" bestFit="1" customWidth="1"/>
    <col min="10" max="10" width="16.42578125" style="1" bestFit="1" customWidth="1"/>
    <col min="11" max="13" width="9.140625" style="1"/>
    <col min="14" max="14" width="11.28515625" style="1" bestFit="1" customWidth="1"/>
    <col min="15" max="16384" width="9.140625" style="1"/>
  </cols>
  <sheetData>
    <row r="1" spans="1:12" ht="20.45" customHeight="1">
      <c r="A1" s="243" t="s">
        <v>12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2">
      <c r="A2" s="246" t="s">
        <v>66</v>
      </c>
      <c r="B2" s="247"/>
      <c r="C2" s="247"/>
      <c r="D2" s="247"/>
      <c r="E2" s="247"/>
      <c r="F2" s="247"/>
      <c r="G2" s="247"/>
      <c r="H2" s="247"/>
      <c r="I2" s="250"/>
      <c r="J2" s="251"/>
    </row>
    <row r="3" spans="1:12">
      <c r="A3" s="248"/>
      <c r="B3" s="249"/>
      <c r="C3" s="249"/>
      <c r="D3" s="249"/>
      <c r="E3" s="249"/>
      <c r="F3" s="249"/>
      <c r="G3" s="249"/>
      <c r="H3" s="249"/>
      <c r="I3" s="252"/>
      <c r="J3" s="253"/>
    </row>
    <row r="4" spans="1:12" ht="34.15" customHeight="1">
      <c r="A4" s="269" t="s">
        <v>1135</v>
      </c>
      <c r="B4" s="270"/>
      <c r="C4" s="270"/>
      <c r="D4" s="270"/>
      <c r="E4" s="270"/>
      <c r="F4" s="270"/>
      <c r="G4" s="16"/>
      <c r="H4" s="16"/>
      <c r="I4" s="252"/>
      <c r="J4" s="253"/>
    </row>
    <row r="5" spans="1:12" ht="15.75">
      <c r="A5" s="167" t="s">
        <v>568</v>
      </c>
      <c r="B5" s="166"/>
      <c r="C5" s="16"/>
      <c r="D5" s="16"/>
      <c r="E5" s="16"/>
      <c r="F5" s="16"/>
      <c r="G5" s="16"/>
      <c r="H5" s="16"/>
      <c r="I5" s="73"/>
      <c r="J5" s="74"/>
    </row>
    <row r="6" spans="1:12" ht="15.75">
      <c r="A6" s="165" t="s">
        <v>1503</v>
      </c>
      <c r="B6" s="166"/>
      <c r="C6" s="16"/>
      <c r="D6" s="16"/>
      <c r="E6" s="166" t="s">
        <v>1136</v>
      </c>
      <c r="F6" s="16"/>
      <c r="G6" s="16"/>
      <c r="H6" s="16"/>
      <c r="I6" s="75"/>
      <c r="J6" s="76"/>
    </row>
    <row r="7" spans="1:12" ht="15.75">
      <c r="A7" s="168" t="s">
        <v>1504</v>
      </c>
      <c r="B7" s="166"/>
      <c r="C7" s="16"/>
      <c r="D7" s="16"/>
      <c r="E7" s="16"/>
      <c r="F7" s="16"/>
      <c r="G7" s="16"/>
      <c r="H7" s="16"/>
      <c r="I7" s="75"/>
      <c r="J7" s="76"/>
    </row>
    <row r="8" spans="1:12" ht="15.75">
      <c r="A8" s="254" t="s">
        <v>52</v>
      </c>
      <c r="B8" s="255"/>
      <c r="C8" s="255"/>
      <c r="D8" s="255" t="s">
        <v>53</v>
      </c>
      <c r="E8" s="255"/>
      <c r="F8" s="80"/>
      <c r="G8" s="80"/>
      <c r="H8" s="99"/>
      <c r="I8" s="100"/>
      <c r="J8" s="81"/>
    </row>
    <row r="9" spans="1:12" ht="15.75">
      <c r="A9" s="256" t="s">
        <v>1199</v>
      </c>
      <c r="B9" s="257"/>
      <c r="C9" s="257"/>
      <c r="D9" s="260" t="s">
        <v>1200</v>
      </c>
      <c r="E9" s="260"/>
      <c r="F9" s="77"/>
      <c r="G9" s="77"/>
      <c r="H9" s="77"/>
      <c r="I9" s="78"/>
      <c r="J9" s="79"/>
    </row>
    <row r="10" spans="1:12">
      <c r="A10" s="263" t="s">
        <v>0</v>
      </c>
      <c r="B10" s="261" t="s">
        <v>36</v>
      </c>
      <c r="C10" s="267" t="s">
        <v>1</v>
      </c>
      <c r="D10" s="261" t="s">
        <v>37</v>
      </c>
      <c r="E10" s="261" t="s">
        <v>2</v>
      </c>
      <c r="F10" s="261" t="s">
        <v>51</v>
      </c>
      <c r="G10" s="261" t="s">
        <v>38</v>
      </c>
      <c r="H10" s="261"/>
      <c r="I10" s="261"/>
      <c r="J10" s="265" t="s">
        <v>3</v>
      </c>
    </row>
    <row r="11" spans="1:12" s="2" customFormat="1" ht="40.5" customHeight="1">
      <c r="A11" s="264"/>
      <c r="B11" s="262"/>
      <c r="C11" s="268"/>
      <c r="D11" s="262"/>
      <c r="E11" s="262"/>
      <c r="F11" s="262"/>
      <c r="G11" s="67" t="s">
        <v>54</v>
      </c>
      <c r="H11" s="67" t="s">
        <v>679</v>
      </c>
      <c r="I11" s="64" t="s">
        <v>55</v>
      </c>
      <c r="J11" s="266"/>
      <c r="K11" s="101">
        <f>BDI!C27</f>
        <v>0.2288</v>
      </c>
    </row>
    <row r="12" spans="1:12" ht="14.25">
      <c r="A12" s="63" t="s">
        <v>5</v>
      </c>
      <c r="B12" s="4" t="s">
        <v>95</v>
      </c>
      <c r="C12" s="5"/>
      <c r="D12" s="6"/>
      <c r="E12" s="3"/>
      <c r="F12" s="7"/>
      <c r="G12" s="68"/>
      <c r="H12" s="3"/>
      <c r="I12" s="3"/>
      <c r="J12" s="95">
        <f>ROUND(SUM(J13,J18,J36,J39,J52,J58,J97,J165),2)</f>
        <v>926226.61</v>
      </c>
    </row>
    <row r="13" spans="1:12" ht="14.25">
      <c r="A13" s="63" t="s">
        <v>6</v>
      </c>
      <c r="B13" s="4" t="s">
        <v>97</v>
      </c>
      <c r="C13" s="5"/>
      <c r="D13" s="6"/>
      <c r="E13" s="3"/>
      <c r="F13" s="7"/>
      <c r="G13" s="68"/>
      <c r="H13" s="3"/>
      <c r="I13" s="3"/>
      <c r="J13" s="95">
        <f>SUM(J14:J17)</f>
        <v>8184.73</v>
      </c>
    </row>
    <row r="14" spans="1:12" ht="25.5">
      <c r="A14" s="61" t="s">
        <v>69</v>
      </c>
      <c r="B14" s="62" t="s">
        <v>1384</v>
      </c>
      <c r="C14" s="53">
        <v>103689</v>
      </c>
      <c r="D14" s="160" t="s">
        <v>744</v>
      </c>
      <c r="E14" s="61" t="s">
        <v>59</v>
      </c>
      <c r="F14" s="61">
        <f>'MEMÓRIA DE CÁLCULO'!E14</f>
        <v>8</v>
      </c>
      <c r="G14" s="69">
        <v>468.77</v>
      </c>
      <c r="H14" s="61">
        <f t="shared" ref="H14:H15" si="0">ROUND($K$11*G14,2)</f>
        <v>107.25</v>
      </c>
      <c r="I14" s="61">
        <f t="shared" ref="I14:I15" si="1">ROUND(SUM(G14:H14),2)</f>
        <v>576.02</v>
      </c>
      <c r="J14" s="61">
        <f t="shared" ref="J14" si="2">ROUND(I14*F14,2)</f>
        <v>4608.16</v>
      </c>
      <c r="L14" s="236">
        <f>J14/$J$432</f>
        <v>1.5021181803904367E-3</v>
      </c>
    </row>
    <row r="15" spans="1:12">
      <c r="A15" s="61" t="s">
        <v>70</v>
      </c>
      <c r="B15" s="62" t="s">
        <v>1384</v>
      </c>
      <c r="C15" s="53">
        <v>98524</v>
      </c>
      <c r="D15" s="54" t="s">
        <v>681</v>
      </c>
      <c r="E15" s="61" t="s">
        <v>59</v>
      </c>
      <c r="F15" s="61">
        <f>'MEMÓRIA DE CÁLCULO'!E16</f>
        <v>240</v>
      </c>
      <c r="G15" s="69">
        <v>5.17</v>
      </c>
      <c r="H15" s="61">
        <f t="shared" si="0"/>
        <v>1.18</v>
      </c>
      <c r="I15" s="61">
        <f t="shared" si="1"/>
        <v>6.35</v>
      </c>
      <c r="J15" s="61">
        <f>ROUND(I15*F15,2)</f>
        <v>1524</v>
      </c>
      <c r="L15" s="236">
        <f>J15/$J$432</f>
        <v>4.9677704483243323E-4</v>
      </c>
    </row>
    <row r="16" spans="1:12" ht="38.25">
      <c r="A16" s="61" t="s">
        <v>75</v>
      </c>
      <c r="B16" s="62" t="s">
        <v>90</v>
      </c>
      <c r="C16" s="53" t="str">
        <f>COMPOSIÇÕES!C12</f>
        <v>COMP. 01</v>
      </c>
      <c r="D16" s="160" t="str">
        <f>COMPOSIÇÕES!D12</f>
        <v>TRANSPORTE DE MATERIAL DE QUALQUER NATUREZA COM CARRINHO DE MÃO, COM DISTÂNCIAS MAIORES QUE 50M E MENORES OU IGUAIS A 100M, INCLUSIVE CARGA/DESGARGA</v>
      </c>
      <c r="E16" s="53" t="str">
        <f>COMPOSIÇÕES!E12</f>
        <v>M3</v>
      </c>
      <c r="F16" s="61">
        <f>'MEMÓRIA DE CÁLCULO'!E19</f>
        <v>24.36</v>
      </c>
      <c r="G16" s="69">
        <f>COMPOSIÇÕES!H12</f>
        <v>48.06</v>
      </c>
      <c r="H16" s="61">
        <f t="shared" ref="H16:H17" si="3">ROUND($K$11*G16,2)</f>
        <v>11</v>
      </c>
      <c r="I16" s="61">
        <f t="shared" ref="I16:I17" si="4">ROUND(SUM(G16:H16),2)</f>
        <v>59.06</v>
      </c>
      <c r="J16" s="61">
        <f t="shared" ref="J16:J17" si="5">ROUND(I16*F16,2)</f>
        <v>1438.7</v>
      </c>
      <c r="L16" s="236">
        <f>J16/$J$432</f>
        <v>4.6897187296615601E-4</v>
      </c>
    </row>
    <row r="17" spans="1:12" ht="25.5">
      <c r="A17" s="61" t="s">
        <v>76</v>
      </c>
      <c r="B17" s="62" t="s">
        <v>1384</v>
      </c>
      <c r="C17" s="53" t="s">
        <v>1494</v>
      </c>
      <c r="D17" s="54" t="s">
        <v>1495</v>
      </c>
      <c r="E17" s="61" t="s">
        <v>1496</v>
      </c>
      <c r="F17" s="61">
        <f>'MEMÓRIA DE CÁLCULO'!E22</f>
        <v>146.16</v>
      </c>
      <c r="G17" s="69">
        <v>3.42</v>
      </c>
      <c r="H17" s="61">
        <f t="shared" si="3"/>
        <v>0.78</v>
      </c>
      <c r="I17" s="61">
        <f t="shared" si="4"/>
        <v>4.2</v>
      </c>
      <c r="J17" s="61">
        <f t="shared" si="5"/>
        <v>613.87</v>
      </c>
      <c r="L17" s="236">
        <f>J17/$J$432</f>
        <v>2.0010270637223478E-4</v>
      </c>
    </row>
    <row r="18" spans="1:12" ht="14.25">
      <c r="A18" s="63" t="s">
        <v>58</v>
      </c>
      <c r="B18" s="4" t="s">
        <v>96</v>
      </c>
      <c r="C18" s="5"/>
      <c r="D18" s="6"/>
      <c r="E18" s="3"/>
      <c r="F18" s="7"/>
      <c r="G18" s="68"/>
      <c r="H18" s="3"/>
      <c r="I18" s="3"/>
      <c r="J18" s="95">
        <f>SUM(J19:J35)</f>
        <v>221915.66199999998</v>
      </c>
    </row>
    <row r="19" spans="1:12">
      <c r="A19" s="61" t="s">
        <v>69</v>
      </c>
      <c r="B19" s="62" t="s">
        <v>1384</v>
      </c>
      <c r="C19" s="53">
        <v>93358</v>
      </c>
      <c r="D19" s="54" t="s">
        <v>682</v>
      </c>
      <c r="E19" s="61" t="s">
        <v>65</v>
      </c>
      <c r="F19" s="61">
        <f>'MEMÓRIA DE CÁLCULO'!E27</f>
        <v>61.49</v>
      </c>
      <c r="G19" s="69">
        <v>95.92</v>
      </c>
      <c r="H19" s="61">
        <f>ROUND($K$11*G19,2)</f>
        <v>21.95</v>
      </c>
      <c r="I19" s="61">
        <f t="shared" ref="I19:I20" si="6">ROUND(SUM(G19:H19),2)</f>
        <v>117.87</v>
      </c>
      <c r="J19" s="61">
        <f t="shared" ref="J19:J20" si="7">ROUND(I19*F19,2)</f>
        <v>7247.83</v>
      </c>
      <c r="L19" s="236">
        <f>J19/$J$432</f>
        <v>2.3625692708975424E-3</v>
      </c>
    </row>
    <row r="20" spans="1:12">
      <c r="A20" s="61" t="s">
        <v>70</v>
      </c>
      <c r="B20" s="62" t="s">
        <v>1384</v>
      </c>
      <c r="C20" s="53">
        <v>104737</v>
      </c>
      <c r="D20" s="36" t="s">
        <v>683</v>
      </c>
      <c r="E20" s="61" t="s">
        <v>65</v>
      </c>
      <c r="F20" s="61">
        <f>'MEMÓRIA DE CÁLCULO'!E48</f>
        <v>29.01</v>
      </c>
      <c r="G20" s="69">
        <v>24.16</v>
      </c>
      <c r="H20" s="61">
        <f t="shared" ref="H20" si="8">ROUND($K$11*G20,2)</f>
        <v>5.53</v>
      </c>
      <c r="I20" s="61">
        <f t="shared" si="6"/>
        <v>29.69</v>
      </c>
      <c r="J20" s="61">
        <f t="shared" si="7"/>
        <v>861.31</v>
      </c>
      <c r="L20" s="236">
        <f>J20/$J$432</f>
        <v>2.807605226277054E-4</v>
      </c>
    </row>
    <row r="21" spans="1:12" ht="38.25">
      <c r="A21" s="61" t="s">
        <v>75</v>
      </c>
      <c r="B21" s="62" t="s">
        <v>1384</v>
      </c>
      <c r="C21" s="53">
        <v>103328</v>
      </c>
      <c r="D21" s="114" t="s">
        <v>749</v>
      </c>
      <c r="E21" s="61" t="s">
        <v>59</v>
      </c>
      <c r="F21" s="61">
        <f>'MEMÓRIA DE CÁLCULO'!E66</f>
        <v>64.78</v>
      </c>
      <c r="G21" s="69">
        <v>93.74</v>
      </c>
      <c r="H21" s="61">
        <f t="shared" ref="H21:H33" si="9">ROUND($K$11*G21,2)</f>
        <v>21.45</v>
      </c>
      <c r="I21" s="61">
        <f t="shared" ref="I21:I26" si="10">ROUND(SUM(G21:H21),2)</f>
        <v>115.19</v>
      </c>
      <c r="J21" s="61">
        <f t="shared" ref="J21:J26" si="11">ROUND(I21*F21,2)</f>
        <v>7462.01</v>
      </c>
      <c r="L21" s="236">
        <f>J21/$J$432</f>
        <v>2.4323853519094916E-3</v>
      </c>
    </row>
    <row r="22" spans="1:12" ht="38.25">
      <c r="A22" s="61" t="s">
        <v>76</v>
      </c>
      <c r="B22" s="62" t="s">
        <v>1384</v>
      </c>
      <c r="C22" s="53">
        <v>87879</v>
      </c>
      <c r="D22" s="36" t="s">
        <v>684</v>
      </c>
      <c r="E22" s="61" t="s">
        <v>59</v>
      </c>
      <c r="F22" s="61">
        <f>'MEMÓRIA DE CÁLCULO'!E89</f>
        <v>129.56</v>
      </c>
      <c r="G22" s="69">
        <v>4.91</v>
      </c>
      <c r="H22" s="61">
        <f t="shared" si="9"/>
        <v>1.1200000000000001</v>
      </c>
      <c r="I22" s="61">
        <f t="shared" si="10"/>
        <v>6.03</v>
      </c>
      <c r="J22" s="61">
        <f t="shared" si="11"/>
        <v>781.25</v>
      </c>
      <c r="L22" s="236">
        <f>J22/$J$432</f>
        <v>2.5466342931452655E-4</v>
      </c>
    </row>
    <row r="23" spans="1:12" ht="49.5" customHeight="1">
      <c r="A23" s="61" t="s">
        <v>78</v>
      </c>
      <c r="B23" s="62" t="s">
        <v>1384</v>
      </c>
      <c r="C23" s="53">
        <v>87529</v>
      </c>
      <c r="D23" s="54" t="s">
        <v>685</v>
      </c>
      <c r="E23" s="61" t="s">
        <v>59</v>
      </c>
      <c r="F23" s="61">
        <f>'MEMÓRIA DE CÁLCULO'!E91</f>
        <v>129.56</v>
      </c>
      <c r="G23" s="69">
        <v>42.5</v>
      </c>
      <c r="H23" s="61">
        <f t="shared" si="9"/>
        <v>9.7200000000000006</v>
      </c>
      <c r="I23" s="61">
        <f t="shared" si="10"/>
        <v>52.22</v>
      </c>
      <c r="J23" s="61">
        <f t="shared" si="11"/>
        <v>6765.62</v>
      </c>
      <c r="L23" s="236">
        <f>J23/$J$432</f>
        <v>2.2053836680178524E-3</v>
      </c>
    </row>
    <row r="24" spans="1:12" ht="25.5">
      <c r="A24" s="61" t="s">
        <v>79</v>
      </c>
      <c r="B24" s="62" t="s">
        <v>1384</v>
      </c>
      <c r="C24" s="53">
        <v>95241</v>
      </c>
      <c r="D24" s="54" t="s">
        <v>686</v>
      </c>
      <c r="E24" s="61" t="s">
        <v>59</v>
      </c>
      <c r="F24" s="61">
        <f>'MEMÓRIA DE CÁLCULO'!E93</f>
        <v>20.37</v>
      </c>
      <c r="G24" s="69">
        <v>41.41</v>
      </c>
      <c r="H24" s="61">
        <f t="shared" si="9"/>
        <v>9.4700000000000006</v>
      </c>
      <c r="I24" s="61">
        <f t="shared" si="10"/>
        <v>50.88</v>
      </c>
      <c r="J24" s="61">
        <f t="shared" si="11"/>
        <v>1036.43</v>
      </c>
      <c r="L24" s="236">
        <f>J24/$J$432</f>
        <v>3.3784424709690209E-4</v>
      </c>
    </row>
    <row r="25" spans="1:12" ht="25.5">
      <c r="A25" s="61" t="s">
        <v>80</v>
      </c>
      <c r="B25" s="62" t="s">
        <v>1384</v>
      </c>
      <c r="C25" s="53">
        <v>96619</v>
      </c>
      <c r="D25" s="54" t="s">
        <v>687</v>
      </c>
      <c r="E25" s="61" t="s">
        <v>59</v>
      </c>
      <c r="F25" s="61">
        <f>'MEMÓRIA DE CÁLCULO'!E112</f>
        <v>31.84</v>
      </c>
      <c r="G25" s="69">
        <v>44.71</v>
      </c>
      <c r="H25" s="61">
        <f t="shared" ref="H25" si="12">ROUND($K$11*G25,2)</f>
        <v>10.23</v>
      </c>
      <c r="I25" s="61">
        <f t="shared" ref="I25" si="13">ROUND(SUM(G25:H25),2)</f>
        <v>54.94</v>
      </c>
      <c r="J25" s="61">
        <f t="shared" ref="J25" si="14">ROUND(I25*F25,2)</f>
        <v>1749.29</v>
      </c>
      <c r="L25" s="236">
        <f>J25/$J$432</f>
        <v>5.7021464353997845E-4</v>
      </c>
    </row>
    <row r="26" spans="1:12" ht="25.5">
      <c r="A26" s="61" t="s">
        <v>82</v>
      </c>
      <c r="B26" s="62" t="s">
        <v>1384</v>
      </c>
      <c r="C26" s="53">
        <v>94965</v>
      </c>
      <c r="D26" s="54" t="s">
        <v>688</v>
      </c>
      <c r="E26" s="61" t="s">
        <v>65</v>
      </c>
      <c r="F26" s="61">
        <f>'MEMÓRIA DE CÁLCULO'!E116</f>
        <v>41.12</v>
      </c>
      <c r="G26" s="69">
        <v>575.76</v>
      </c>
      <c r="H26" s="61">
        <f t="shared" si="9"/>
        <v>131.72999999999999</v>
      </c>
      <c r="I26" s="61">
        <f t="shared" si="10"/>
        <v>707.49</v>
      </c>
      <c r="J26" s="61">
        <f t="shared" si="11"/>
        <v>29091.99</v>
      </c>
      <c r="L26" s="236">
        <f>J26/$J$432</f>
        <v>9.4830924018994098E-3</v>
      </c>
    </row>
    <row r="27" spans="1:12" ht="25.5">
      <c r="A27" s="61" t="s">
        <v>83</v>
      </c>
      <c r="B27" s="62" t="s">
        <v>1384</v>
      </c>
      <c r="C27" s="118" t="s">
        <v>689</v>
      </c>
      <c r="D27" s="119" t="s">
        <v>690</v>
      </c>
      <c r="E27" s="120" t="s">
        <v>81</v>
      </c>
      <c r="F27" s="121">
        <f>'MEMÓRIA DE CÁLCULO'!E180</f>
        <v>632.16</v>
      </c>
      <c r="G27" s="122">
        <v>13.76</v>
      </c>
      <c r="H27" s="61">
        <f t="shared" si="9"/>
        <v>3.15</v>
      </c>
      <c r="I27" s="61">
        <f t="shared" ref="I27:I30" si="15">ROUND(SUM(G27:H27),2)</f>
        <v>16.91</v>
      </c>
      <c r="J27" s="61">
        <f t="shared" ref="J27:J30" si="16">I27*F27</f>
        <v>10689.8256</v>
      </c>
      <c r="L27" s="236">
        <f>J27/$J$432</f>
        <v>3.4845537869698769E-3</v>
      </c>
    </row>
    <row r="28" spans="1:12">
      <c r="A28" s="61" t="s">
        <v>84</v>
      </c>
      <c r="B28" s="62" t="s">
        <v>1384</v>
      </c>
      <c r="C28" s="118" t="s">
        <v>103</v>
      </c>
      <c r="D28" s="119" t="s">
        <v>691</v>
      </c>
      <c r="E28" s="120" t="s">
        <v>81</v>
      </c>
      <c r="F28" s="121">
        <f>'MEMÓRIA DE CÁLCULO'!E237</f>
        <v>882.04</v>
      </c>
      <c r="G28" s="122">
        <v>13.59</v>
      </c>
      <c r="H28" s="61">
        <f t="shared" si="9"/>
        <v>3.11</v>
      </c>
      <c r="I28" s="61">
        <f t="shared" si="15"/>
        <v>16.7</v>
      </c>
      <c r="J28" s="61">
        <f t="shared" si="16"/>
        <v>14730.067999999999</v>
      </c>
      <c r="L28" s="236">
        <f>J28/$J$432</f>
        <v>4.8015483275726965E-3</v>
      </c>
    </row>
    <row r="29" spans="1:12" ht="25.5">
      <c r="A29" s="61" t="s">
        <v>85</v>
      </c>
      <c r="B29" s="62" t="s">
        <v>1384</v>
      </c>
      <c r="C29" s="118" t="s">
        <v>692</v>
      </c>
      <c r="D29" s="119" t="s">
        <v>693</v>
      </c>
      <c r="E29" s="120" t="s">
        <v>81</v>
      </c>
      <c r="F29" s="121">
        <f>'MEMÓRIA DE CÁLCULO'!E262</f>
        <v>1375.79</v>
      </c>
      <c r="G29" s="122">
        <v>10.37</v>
      </c>
      <c r="H29" s="61">
        <f t="shared" si="9"/>
        <v>2.37</v>
      </c>
      <c r="I29" s="61">
        <f t="shared" si="15"/>
        <v>12.74</v>
      </c>
      <c r="J29" s="61">
        <f t="shared" si="16"/>
        <v>17527.564600000002</v>
      </c>
      <c r="L29" s="236">
        <f>J29/$J$432</f>
        <v>5.7134460269669101E-3</v>
      </c>
    </row>
    <row r="30" spans="1:12" ht="25.5">
      <c r="A30" s="61" t="s">
        <v>102</v>
      </c>
      <c r="B30" s="62" t="s">
        <v>1384</v>
      </c>
      <c r="C30" s="118" t="s">
        <v>694</v>
      </c>
      <c r="D30" s="119" t="s">
        <v>695</v>
      </c>
      <c r="E30" s="120" t="s">
        <v>81</v>
      </c>
      <c r="F30" s="121">
        <f>'MEMÓRIA DE CÁLCULO'!E298</f>
        <v>624.26</v>
      </c>
      <c r="G30" s="122">
        <v>8.65</v>
      </c>
      <c r="H30" s="61">
        <f t="shared" si="9"/>
        <v>1.98</v>
      </c>
      <c r="I30" s="61">
        <f t="shared" si="15"/>
        <v>10.63</v>
      </c>
      <c r="J30" s="61">
        <f t="shared" si="16"/>
        <v>6635.8838000000005</v>
      </c>
      <c r="L30" s="236">
        <f>J30/$J$432</f>
        <v>2.1630936640521115E-3</v>
      </c>
    </row>
    <row r="31" spans="1:12" ht="25.5">
      <c r="A31" s="61" t="s">
        <v>143</v>
      </c>
      <c r="B31" s="62" t="s">
        <v>1384</v>
      </c>
      <c r="C31" s="53">
        <v>103670</v>
      </c>
      <c r="D31" s="54" t="s">
        <v>696</v>
      </c>
      <c r="E31" s="61" t="s">
        <v>65</v>
      </c>
      <c r="F31" s="61">
        <f>'MEMÓRIA DE CÁLCULO'!E311</f>
        <v>41.12</v>
      </c>
      <c r="G31" s="69">
        <v>327.14</v>
      </c>
      <c r="H31" s="61">
        <f t="shared" si="9"/>
        <v>74.849999999999994</v>
      </c>
      <c r="I31" s="61">
        <f t="shared" ref="I31:I33" si="17">ROUND(SUM(G31:H31),2)</f>
        <v>401.99</v>
      </c>
      <c r="J31" s="61">
        <f t="shared" ref="J31:J33" si="18">ROUND(I31*F31,2)</f>
        <v>16529.830000000002</v>
      </c>
      <c r="L31" s="236">
        <f>J31/$J$432</f>
        <v>5.3882152880462605E-3</v>
      </c>
    </row>
    <row r="32" spans="1:12" ht="38.25">
      <c r="A32" s="61" t="s">
        <v>144</v>
      </c>
      <c r="B32" s="62" t="s">
        <v>1384</v>
      </c>
      <c r="C32" s="53">
        <v>106060</v>
      </c>
      <c r="D32" s="54" t="s">
        <v>697</v>
      </c>
      <c r="E32" s="61" t="s">
        <v>59</v>
      </c>
      <c r="F32" s="61">
        <f>'MEMÓRIA DE CÁLCULO'!E313</f>
        <v>173.86</v>
      </c>
      <c r="G32" s="69">
        <v>188.37</v>
      </c>
      <c r="H32" s="61">
        <f t="shared" ref="H32" si="19">ROUND($K$11*G32,2)</f>
        <v>43.1</v>
      </c>
      <c r="I32" s="61">
        <f t="shared" ref="I32" si="20">ROUND(SUM(G32:H32),2)</f>
        <v>231.47</v>
      </c>
      <c r="J32" s="61">
        <f t="shared" ref="J32" si="21">ROUND(I32*F32,2)</f>
        <v>40243.370000000003</v>
      </c>
      <c r="L32" s="236">
        <f>J32/$J$432</f>
        <v>1.3118098702557875E-2</v>
      </c>
    </row>
    <row r="33" spans="1:12" ht="40.5" customHeight="1">
      <c r="A33" s="61" t="s">
        <v>210</v>
      </c>
      <c r="B33" s="62" t="s">
        <v>1384</v>
      </c>
      <c r="C33" s="53">
        <v>92447</v>
      </c>
      <c r="D33" s="36" t="s">
        <v>72</v>
      </c>
      <c r="E33" s="61" t="s">
        <v>59</v>
      </c>
      <c r="F33" s="61">
        <f>'MEMÓRIA DE CÁLCULO'!E319</f>
        <v>158.29</v>
      </c>
      <c r="G33" s="69">
        <v>231.32</v>
      </c>
      <c r="H33" s="61">
        <f t="shared" si="9"/>
        <v>52.93</v>
      </c>
      <c r="I33" s="61">
        <f t="shared" si="17"/>
        <v>284.25</v>
      </c>
      <c r="J33" s="61">
        <f t="shared" si="18"/>
        <v>44993.93</v>
      </c>
      <c r="L33" s="236">
        <f>J33/$J$432</f>
        <v>1.4666634895536327E-2</v>
      </c>
    </row>
    <row r="34" spans="1:12" ht="38.25">
      <c r="A34" s="61" t="s">
        <v>211</v>
      </c>
      <c r="B34" s="62" t="s">
        <v>1384</v>
      </c>
      <c r="C34" s="53">
        <v>92417</v>
      </c>
      <c r="D34" s="36" t="s">
        <v>212</v>
      </c>
      <c r="E34" s="61" t="s">
        <v>59</v>
      </c>
      <c r="F34" s="61">
        <f>'MEMÓRIA DE CÁLCULO'!E337</f>
        <v>30</v>
      </c>
      <c r="G34" s="69">
        <v>171.6</v>
      </c>
      <c r="H34" s="61">
        <f t="shared" ref="H34" si="22">ROUND($K$11*G34,2)</f>
        <v>39.26</v>
      </c>
      <c r="I34" s="61">
        <f t="shared" ref="I34" si="23">ROUND(SUM(G34:H34),2)</f>
        <v>210.86</v>
      </c>
      <c r="J34" s="61">
        <f t="shared" ref="J34:J35" si="24">ROUND(I34*F34,2)</f>
        <v>6325.8</v>
      </c>
      <c r="L34" s="236">
        <f>J34/$J$432</f>
        <v>2.0620158990820249E-3</v>
      </c>
    </row>
    <row r="35" spans="1:12" ht="39.75" customHeight="1">
      <c r="A35" s="61" t="s">
        <v>231</v>
      </c>
      <c r="B35" s="62" t="s">
        <v>1384</v>
      </c>
      <c r="C35" s="118" t="s">
        <v>213</v>
      </c>
      <c r="D35" s="36" t="s">
        <v>214</v>
      </c>
      <c r="E35" s="120" t="s">
        <v>59</v>
      </c>
      <c r="F35" s="121">
        <f>'MEMÓRIA DE CÁLCULO'!E344</f>
        <v>42.12</v>
      </c>
      <c r="G35" s="122">
        <v>178.6</v>
      </c>
      <c r="H35" s="61">
        <f t="shared" ref="H35" si="25">ROUND($K$11*G35,2)</f>
        <v>40.86</v>
      </c>
      <c r="I35" s="61">
        <f t="shared" ref="I35" si="26">ROUND(SUM(G35:H35),2)</f>
        <v>219.46</v>
      </c>
      <c r="J35" s="61">
        <f t="shared" si="24"/>
        <v>9243.66</v>
      </c>
      <c r="L35" s="236">
        <f>J35/$J$432</f>
        <v>3.0131483584224213E-3</v>
      </c>
    </row>
    <row r="36" spans="1:12" ht="14.25">
      <c r="A36" s="63" t="s">
        <v>58</v>
      </c>
      <c r="B36" s="4" t="s">
        <v>236</v>
      </c>
      <c r="C36" s="5"/>
      <c r="D36" s="6"/>
      <c r="E36" s="3"/>
      <c r="F36" s="7"/>
      <c r="G36" s="68"/>
      <c r="H36" s="3"/>
      <c r="I36" s="3"/>
      <c r="J36" s="95">
        <f>SUM(J37:J38)</f>
        <v>134234.54999999999</v>
      </c>
    </row>
    <row r="37" spans="1:12" ht="38.25">
      <c r="A37" s="61" t="s">
        <v>237</v>
      </c>
      <c r="B37" s="62" t="s">
        <v>1384</v>
      </c>
      <c r="C37" s="152">
        <v>103328</v>
      </c>
      <c r="D37" s="153" t="s">
        <v>749</v>
      </c>
      <c r="E37" s="61" t="s">
        <v>59</v>
      </c>
      <c r="F37" s="61">
        <f>'MEMÓRIA DE CÁLCULO'!E349</f>
        <v>438.82</v>
      </c>
      <c r="G37" s="69">
        <v>93.74</v>
      </c>
      <c r="H37" s="61">
        <f t="shared" ref="H37" si="27">ROUND($K$11*G37,2)</f>
        <v>21.45</v>
      </c>
      <c r="I37" s="61">
        <f t="shared" ref="I37" si="28">ROUND(SUM(G37:H37),2)</f>
        <v>115.19</v>
      </c>
      <c r="J37" s="61">
        <f t="shared" ref="J37" si="29">ROUND(I37*F37,2)</f>
        <v>50547.68</v>
      </c>
      <c r="L37" s="236">
        <f>J37/$J$432</f>
        <v>1.6476986281847433E-2</v>
      </c>
    </row>
    <row r="38" spans="1:12" ht="38.25">
      <c r="A38" s="61" t="s">
        <v>245</v>
      </c>
      <c r="B38" s="62" t="s">
        <v>1384</v>
      </c>
      <c r="C38" s="53">
        <v>101161</v>
      </c>
      <c r="D38" s="36" t="s">
        <v>246</v>
      </c>
      <c r="E38" s="61" t="s">
        <v>59</v>
      </c>
      <c r="F38" s="61">
        <f>'MEMÓRIA DE CÁLCULO'!E376</f>
        <v>286.54000000000002</v>
      </c>
      <c r="G38" s="69">
        <v>237.68</v>
      </c>
      <c r="H38" s="61">
        <f t="shared" ref="H38" si="30">ROUND($K$11*G38,2)</f>
        <v>54.38</v>
      </c>
      <c r="I38" s="61">
        <f t="shared" ref="I38" si="31">ROUND(SUM(G38:H38),2)</f>
        <v>292.06</v>
      </c>
      <c r="J38" s="61">
        <f t="shared" ref="J38" si="32">ROUND(I38*F38,2)</f>
        <v>83686.87</v>
      </c>
      <c r="L38" s="236">
        <f>J38/$J$432</f>
        <v>2.7279341187582684E-2</v>
      </c>
    </row>
    <row r="39" spans="1:12" ht="14.25">
      <c r="A39" s="63" t="s">
        <v>247</v>
      </c>
      <c r="B39" s="4" t="s">
        <v>248</v>
      </c>
      <c r="C39" s="5"/>
      <c r="D39" s="6"/>
      <c r="E39" s="3"/>
      <c r="F39" s="7"/>
      <c r="G39" s="68"/>
      <c r="H39" s="3"/>
      <c r="I39" s="3"/>
      <c r="J39" s="95">
        <f>SUM(J41:J51)</f>
        <v>94360.42</v>
      </c>
    </row>
    <row r="40" spans="1:12" ht="14.25">
      <c r="A40" s="129"/>
      <c r="B40" s="130" t="s">
        <v>77</v>
      </c>
      <c r="C40" s="131"/>
      <c r="D40" s="132"/>
      <c r="E40" s="133"/>
      <c r="F40" s="133"/>
      <c r="G40" s="134"/>
      <c r="H40" s="133"/>
      <c r="I40" s="133"/>
      <c r="J40" s="135"/>
    </row>
    <row r="41" spans="1:12" ht="25.5">
      <c r="A41" s="61" t="s">
        <v>265</v>
      </c>
      <c r="B41" s="62" t="s">
        <v>680</v>
      </c>
      <c r="C41" s="53">
        <v>95241</v>
      </c>
      <c r="D41" s="54" t="s">
        <v>686</v>
      </c>
      <c r="E41" s="61" t="s">
        <v>59</v>
      </c>
      <c r="F41" s="61">
        <f>'MEMÓRIA DE CÁLCULO'!E389</f>
        <v>144.09</v>
      </c>
      <c r="G41" s="69">
        <v>41.41</v>
      </c>
      <c r="H41" s="61">
        <f t="shared" ref="H41" si="33">ROUND($K$11*G41,2)</f>
        <v>9.4700000000000006</v>
      </c>
      <c r="I41" s="61">
        <f t="shared" ref="I41" si="34">ROUND(SUM(G41:H41),2)</f>
        <v>50.88</v>
      </c>
      <c r="J41" s="61">
        <f t="shared" ref="J41" si="35">ROUND(I41*F41,2)</f>
        <v>7331.3</v>
      </c>
      <c r="L41" s="236">
        <f>J41/$J$432</f>
        <v>2.3897779191469934E-3</v>
      </c>
    </row>
    <row r="42" spans="1:12" ht="40.5" customHeight="1">
      <c r="A42" s="61" t="s">
        <v>266</v>
      </c>
      <c r="B42" s="62" t="s">
        <v>1384</v>
      </c>
      <c r="C42" s="136" t="s">
        <v>249</v>
      </c>
      <c r="D42" s="119" t="s">
        <v>699</v>
      </c>
      <c r="E42" s="61" t="s">
        <v>59</v>
      </c>
      <c r="F42" s="61">
        <f>'MEMÓRIA DE CÁLCULO'!E403</f>
        <v>79.25</v>
      </c>
      <c r="G42" s="69">
        <v>56.59</v>
      </c>
      <c r="H42" s="61">
        <f t="shared" ref="H42:H51" si="36">ROUND($K$11*G42,2)</f>
        <v>12.95</v>
      </c>
      <c r="I42" s="61">
        <f t="shared" ref="I42:I51" si="37">ROUND(SUM(G42:H42),2)</f>
        <v>69.540000000000006</v>
      </c>
      <c r="J42" s="61">
        <f t="shared" ref="J42:J51" si="38">ROUND(I42*F42,2)</f>
        <v>5511.05</v>
      </c>
      <c r="L42" s="236">
        <f>J42/$J$432</f>
        <v>1.7964325019184917E-3</v>
      </c>
    </row>
    <row r="43" spans="1:12" ht="40.5" customHeight="1">
      <c r="A43" s="61" t="s">
        <v>267</v>
      </c>
      <c r="B43" s="62" t="s">
        <v>1384</v>
      </c>
      <c r="C43" s="136" t="s">
        <v>250</v>
      </c>
      <c r="D43" s="119" t="s">
        <v>700</v>
      </c>
      <c r="E43" s="61" t="s">
        <v>74</v>
      </c>
      <c r="F43" s="61">
        <f>'MEMÓRIA DE CÁLCULO'!E410</f>
        <v>43.27</v>
      </c>
      <c r="G43" s="69">
        <v>8.16</v>
      </c>
      <c r="H43" s="61">
        <f t="shared" ref="H43" si="39">ROUND($K$11*G43,2)</f>
        <v>1.87</v>
      </c>
      <c r="I43" s="61">
        <f t="shared" ref="I43" si="40">ROUND(SUM(G43:H43),2)</f>
        <v>10.029999999999999</v>
      </c>
      <c r="J43" s="61">
        <f t="shared" ref="J43" si="41">ROUND(I43*F43,2)</f>
        <v>434</v>
      </c>
      <c r="L43" s="236">
        <f>J43/$J$432</f>
        <v>1.414706282528058E-4</v>
      </c>
    </row>
    <row r="44" spans="1:12" ht="14.25">
      <c r="A44" s="129"/>
      <c r="B44" s="130" t="s">
        <v>251</v>
      </c>
      <c r="C44" s="131"/>
      <c r="D44" s="132"/>
      <c r="E44" s="133"/>
      <c r="F44" s="133"/>
      <c r="G44" s="134"/>
      <c r="H44" s="133"/>
      <c r="I44" s="133"/>
      <c r="J44" s="135"/>
      <c r="L44" s="236">
        <f>J44/$J$432</f>
        <v>0</v>
      </c>
    </row>
    <row r="45" spans="1:12" ht="38.25">
      <c r="A45" s="61" t="s">
        <v>268</v>
      </c>
      <c r="B45" s="62" t="s">
        <v>1384</v>
      </c>
      <c r="C45" s="118" t="s">
        <v>260</v>
      </c>
      <c r="D45" s="119" t="s">
        <v>684</v>
      </c>
      <c r="E45" s="61" t="s">
        <v>59</v>
      </c>
      <c r="F45" s="61">
        <f>'MEMÓRIA DE CÁLCULO'!E418</f>
        <v>877.64</v>
      </c>
      <c r="G45" s="69">
        <v>4.91</v>
      </c>
      <c r="H45" s="61">
        <f t="shared" si="36"/>
        <v>1.1200000000000001</v>
      </c>
      <c r="I45" s="61">
        <f t="shared" si="37"/>
        <v>6.03</v>
      </c>
      <c r="J45" s="61">
        <f t="shared" si="38"/>
        <v>5292.17</v>
      </c>
      <c r="L45" s="236">
        <f>J45/$J$432</f>
        <v>1.7250843657157862E-3</v>
      </c>
    </row>
    <row r="46" spans="1:12" ht="51" customHeight="1">
      <c r="A46" s="61" t="s">
        <v>1398</v>
      </c>
      <c r="B46" s="62" t="s">
        <v>1384</v>
      </c>
      <c r="C46" s="118" t="s">
        <v>261</v>
      </c>
      <c r="D46" s="119" t="s">
        <v>685</v>
      </c>
      <c r="E46" s="61" t="s">
        <v>59</v>
      </c>
      <c r="F46" s="61">
        <f>'MEMÓRIA DE CÁLCULO'!E420</f>
        <v>487.46</v>
      </c>
      <c r="G46" s="69">
        <v>42.5</v>
      </c>
      <c r="H46" s="61">
        <f t="shared" si="36"/>
        <v>9.7200000000000006</v>
      </c>
      <c r="I46" s="61">
        <f t="shared" si="37"/>
        <v>52.22</v>
      </c>
      <c r="J46" s="61">
        <f t="shared" si="38"/>
        <v>25455.16</v>
      </c>
      <c r="L46" s="236">
        <f>J46/$J$432</f>
        <v>8.2975978743679533E-3</v>
      </c>
    </row>
    <row r="47" spans="1:12" ht="38.25">
      <c r="A47" s="61" t="s">
        <v>269</v>
      </c>
      <c r="B47" s="62" t="s">
        <v>1384</v>
      </c>
      <c r="C47" s="53">
        <v>87527</v>
      </c>
      <c r="D47" s="119" t="s">
        <v>701</v>
      </c>
      <c r="E47" s="61" t="s">
        <v>59</v>
      </c>
      <c r="F47" s="61">
        <f>'MEMÓRIA DE CÁLCULO'!E445</f>
        <v>268.10000000000002</v>
      </c>
      <c r="G47" s="69">
        <v>45.83</v>
      </c>
      <c r="H47" s="61">
        <f t="shared" si="36"/>
        <v>10.49</v>
      </c>
      <c r="I47" s="61">
        <f t="shared" si="37"/>
        <v>56.32</v>
      </c>
      <c r="J47" s="61">
        <f t="shared" si="38"/>
        <v>15099.39</v>
      </c>
      <c r="L47" s="236">
        <f>J47/$J$432</f>
        <v>4.9219359205855606E-3</v>
      </c>
    </row>
    <row r="48" spans="1:12" ht="36" customHeight="1">
      <c r="A48" s="61" t="s">
        <v>270</v>
      </c>
      <c r="B48" s="62" t="s">
        <v>1384</v>
      </c>
      <c r="C48" s="53">
        <v>87269</v>
      </c>
      <c r="D48" s="119" t="s">
        <v>702</v>
      </c>
      <c r="E48" s="61" t="s">
        <v>59</v>
      </c>
      <c r="F48" s="61">
        <f>'MEMÓRIA DE CÁLCULO'!E458</f>
        <v>268.10000000000002</v>
      </c>
      <c r="G48" s="69">
        <v>67</v>
      </c>
      <c r="H48" s="61">
        <f t="shared" si="36"/>
        <v>15.33</v>
      </c>
      <c r="I48" s="61">
        <f t="shared" si="37"/>
        <v>82.33</v>
      </c>
      <c r="J48" s="61">
        <f t="shared" si="38"/>
        <v>22072.67</v>
      </c>
      <c r="L48" s="236">
        <f>J48/$J$432</f>
        <v>7.1950103504996744E-3</v>
      </c>
    </row>
    <row r="49" spans="1:12" ht="25.5">
      <c r="A49" s="61" t="s">
        <v>271</v>
      </c>
      <c r="B49" s="62" t="s">
        <v>1384</v>
      </c>
      <c r="C49" s="118" t="s">
        <v>262</v>
      </c>
      <c r="D49" s="119" t="s">
        <v>703</v>
      </c>
      <c r="E49" s="61" t="s">
        <v>59</v>
      </c>
      <c r="F49" s="61">
        <f>'MEMÓRIA DE CÁLCULO'!E460</f>
        <v>487.46</v>
      </c>
      <c r="G49" s="69">
        <v>14.64</v>
      </c>
      <c r="H49" s="61">
        <f t="shared" si="36"/>
        <v>3.35</v>
      </c>
      <c r="I49" s="61">
        <f t="shared" si="37"/>
        <v>17.989999999999998</v>
      </c>
      <c r="J49" s="61">
        <f t="shared" si="38"/>
        <v>8769.41</v>
      </c>
      <c r="L49" s="236">
        <f>J49/$J$432</f>
        <v>2.8585574702913309E-3</v>
      </c>
    </row>
    <row r="50" spans="1:12" ht="14.25">
      <c r="A50" s="129"/>
      <c r="B50" s="130" t="s">
        <v>263</v>
      </c>
      <c r="C50" s="131"/>
      <c r="D50" s="132"/>
      <c r="E50" s="133"/>
      <c r="F50" s="133"/>
      <c r="G50" s="134"/>
      <c r="H50" s="133"/>
      <c r="I50" s="133"/>
      <c r="J50" s="135"/>
      <c r="L50" s="236">
        <f>J50/$J$432</f>
        <v>0</v>
      </c>
    </row>
    <row r="51" spans="1:12">
      <c r="A51" s="61" t="s">
        <v>272</v>
      </c>
      <c r="B51" s="62" t="s">
        <v>1384</v>
      </c>
      <c r="C51" s="118" t="s">
        <v>264</v>
      </c>
      <c r="D51" s="119" t="s">
        <v>704</v>
      </c>
      <c r="E51" s="61" t="s">
        <v>59</v>
      </c>
      <c r="F51" s="61">
        <f>'MEMÓRIA DE CÁLCULO'!E462</f>
        <v>73.34</v>
      </c>
      <c r="G51" s="69">
        <v>48.77</v>
      </c>
      <c r="H51" s="61">
        <f t="shared" si="36"/>
        <v>11.16</v>
      </c>
      <c r="I51" s="61">
        <f t="shared" si="37"/>
        <v>59.93</v>
      </c>
      <c r="J51" s="61">
        <f t="shared" si="38"/>
        <v>4395.2700000000004</v>
      </c>
      <c r="L51" s="236">
        <f>J51/$J$432</f>
        <v>1.4327225996329717E-3</v>
      </c>
    </row>
    <row r="52" spans="1:12" ht="14.25">
      <c r="A52" s="63" t="s">
        <v>273</v>
      </c>
      <c r="B52" s="4" t="s">
        <v>326</v>
      </c>
      <c r="C52" s="5"/>
      <c r="D52" s="6"/>
      <c r="E52" s="3"/>
      <c r="F52" s="7"/>
      <c r="G52" s="68"/>
      <c r="H52" s="3"/>
      <c r="I52" s="3"/>
      <c r="J52" s="95">
        <f>SUM(J53:J57)</f>
        <v>352522.86</v>
      </c>
    </row>
    <row r="53" spans="1:12" ht="36" customHeight="1">
      <c r="A53" s="61" t="s">
        <v>328</v>
      </c>
      <c r="B53" s="62" t="s">
        <v>90</v>
      </c>
      <c r="C53" s="53" t="str">
        <f>COMPOSIÇÕES!C17</f>
        <v>COMP. 02</v>
      </c>
      <c r="D53" s="54" t="str">
        <f>COMPOSIÇÕES!D17</f>
        <v>TELHAMENTO COM TELHA DE AÇO/ALUMÍNIO E = 0,5 MM, COM ATÉ 2 ÁGUAS, INCLUSO IÇAMENTO. AF_07/2019</v>
      </c>
      <c r="E53" s="61" t="str">
        <f>COMPOSIÇÕES!E17</f>
        <v>M2</v>
      </c>
      <c r="F53" s="61">
        <f>'MEMÓRIA DE CÁLCULO'!E470</f>
        <v>1156.68</v>
      </c>
      <c r="G53" s="69">
        <f>COMPOSIÇÕES!H17</f>
        <v>63.500000000000007</v>
      </c>
      <c r="H53" s="61">
        <f t="shared" ref="H53" si="42">ROUND($K$11*G53,2)</f>
        <v>14.53</v>
      </c>
      <c r="I53" s="61">
        <f t="shared" ref="I53" si="43">ROUND(SUM(G53:H53),2)</f>
        <v>78.03</v>
      </c>
      <c r="J53" s="61">
        <f t="shared" ref="J53" si="44">ROUND(I53*F53,2)</f>
        <v>90255.74</v>
      </c>
      <c r="L53" s="236">
        <f>J53/$J$432</f>
        <v>2.9420590417561968E-2</v>
      </c>
    </row>
    <row r="54" spans="1:12" ht="36" customHeight="1">
      <c r="A54" s="61" t="s">
        <v>1434</v>
      </c>
      <c r="B54" s="62" t="s">
        <v>1384</v>
      </c>
      <c r="C54" s="118">
        <v>100721</v>
      </c>
      <c r="D54" s="119" t="s">
        <v>1478</v>
      </c>
      <c r="E54" s="61" t="s">
        <v>59</v>
      </c>
      <c r="F54" s="61">
        <f>'MEMÓRIA DE CÁLCULO'!E472</f>
        <v>2313.36</v>
      </c>
      <c r="G54" s="69">
        <v>29.22</v>
      </c>
      <c r="H54" s="61">
        <f t="shared" ref="H54" si="45">ROUND($K$11*G54,2)</f>
        <v>6.69</v>
      </c>
      <c r="I54" s="61">
        <f t="shared" ref="I54" si="46">ROUND(SUM(G54:H54),2)</f>
        <v>35.909999999999997</v>
      </c>
      <c r="J54" s="61">
        <f t="shared" ref="J54" si="47">ROUND(I54*F54,2)</f>
        <v>83072.759999999995</v>
      </c>
      <c r="L54" s="236">
        <f>J54/$J$432</f>
        <v>2.7079160248604964E-2</v>
      </c>
    </row>
    <row r="55" spans="1:12">
      <c r="A55" s="61" t="s">
        <v>1474</v>
      </c>
      <c r="B55" s="62" t="s">
        <v>1384</v>
      </c>
      <c r="C55" s="118">
        <v>100717</v>
      </c>
      <c r="D55" s="119" t="s">
        <v>1475</v>
      </c>
      <c r="E55" s="61" t="s">
        <v>59</v>
      </c>
      <c r="F55" s="61">
        <f>'MEMÓRIA DE CÁLCULO'!E474</f>
        <v>1156.68</v>
      </c>
      <c r="G55" s="69">
        <v>10.119999999999999</v>
      </c>
      <c r="H55" s="61">
        <f t="shared" ref="H55:H56" si="48">ROUND($K$11*G55,2)</f>
        <v>2.3199999999999998</v>
      </c>
      <c r="I55" s="61">
        <f t="shared" ref="I55:I56" si="49">ROUND(SUM(G55:H55),2)</f>
        <v>12.44</v>
      </c>
      <c r="J55" s="61">
        <f t="shared" ref="J55:J56" si="50">ROUND(I55*F55,2)</f>
        <v>14389.1</v>
      </c>
      <c r="L55" s="236">
        <f>J55/$J$432</f>
        <v>4.690403264959557E-3</v>
      </c>
    </row>
    <row r="56" spans="1:12" ht="36" customHeight="1">
      <c r="A56" s="61" t="s">
        <v>1476</v>
      </c>
      <c r="B56" s="62" t="s">
        <v>1384</v>
      </c>
      <c r="C56" s="118" t="s">
        <v>1479</v>
      </c>
      <c r="D56" s="119" t="s">
        <v>1477</v>
      </c>
      <c r="E56" s="61" t="s">
        <v>59</v>
      </c>
      <c r="F56" s="61">
        <f>'MEMÓRIA DE CÁLCULO'!E476</f>
        <v>2313.36</v>
      </c>
      <c r="G56" s="69">
        <v>56.91</v>
      </c>
      <c r="H56" s="61">
        <f t="shared" si="48"/>
        <v>13.02</v>
      </c>
      <c r="I56" s="61">
        <f t="shared" si="49"/>
        <v>69.930000000000007</v>
      </c>
      <c r="J56" s="61">
        <f t="shared" si="50"/>
        <v>161773.26</v>
      </c>
      <c r="L56" s="236">
        <f>J56/$J$432</f>
        <v>5.2733098448627877E-2</v>
      </c>
    </row>
    <row r="57" spans="1:12" ht="36" customHeight="1">
      <c r="A57" s="61" t="s">
        <v>1480</v>
      </c>
      <c r="B57" s="62" t="s">
        <v>90</v>
      </c>
      <c r="C57" s="62" t="str">
        <f>COMPOSIÇÕES!C27</f>
        <v>COMP. 03</v>
      </c>
      <c r="D57" s="227" t="str">
        <f>COMPOSIÇÕES!D27</f>
        <v>LOCAÇÃO DE ANDAIME METÁLICO FACHADEIRO - LOCAÇÃO MENSAL , EXCETO MONTAGEM, DESMONTAGEM E TELA</v>
      </c>
      <c r="E57" s="62" t="str">
        <f>COMPOSIÇÕES!E27</f>
        <v>MXMES</v>
      </c>
      <c r="F57" s="61">
        <f>'MEMÓRIA DE CÁLCULO'!E479</f>
        <v>40</v>
      </c>
      <c r="G57" s="69">
        <f>COMPOSIÇÕES!H27</f>
        <v>61.690000000000005</v>
      </c>
      <c r="H57" s="61">
        <f t="shared" ref="H57" si="51">ROUND($K$11*G57,2)</f>
        <v>14.11</v>
      </c>
      <c r="I57" s="61">
        <f t="shared" ref="I57" si="52">ROUND(SUM(G57:H57),2)</f>
        <v>75.8</v>
      </c>
      <c r="J57" s="61">
        <f t="shared" ref="J57" si="53">ROUND(I57*F57,2)</f>
        <v>3032</v>
      </c>
      <c r="L57" s="236">
        <f>J57/$J$432</f>
        <v>9.8833858263250502E-4</v>
      </c>
    </row>
    <row r="58" spans="1:12" ht="14.25">
      <c r="A58" s="63" t="s">
        <v>329</v>
      </c>
      <c r="B58" s="4" t="s">
        <v>432</v>
      </c>
      <c r="C58" s="5"/>
      <c r="D58" s="6"/>
      <c r="E58" s="3"/>
      <c r="F58" s="7"/>
      <c r="G58" s="68"/>
      <c r="H58" s="3"/>
      <c r="I58" s="3"/>
      <c r="J58" s="95">
        <f>SUM(J61:J96)</f>
        <v>48558.840000000004</v>
      </c>
    </row>
    <row r="59" spans="1:12">
      <c r="A59" s="140"/>
      <c r="B59" s="143" t="s">
        <v>422</v>
      </c>
      <c r="C59" s="141"/>
      <c r="D59" s="141"/>
      <c r="E59" s="141"/>
      <c r="F59" s="141"/>
      <c r="G59" s="141"/>
      <c r="H59" s="141"/>
      <c r="I59" s="141"/>
      <c r="J59" s="142"/>
    </row>
    <row r="60" spans="1:12" ht="14.25" customHeight="1">
      <c r="A60" s="140"/>
      <c r="B60" s="143" t="s">
        <v>346</v>
      </c>
      <c r="C60" s="141"/>
      <c r="D60" s="141"/>
      <c r="E60" s="141"/>
      <c r="F60" s="141"/>
      <c r="G60" s="141"/>
      <c r="H60" s="141"/>
      <c r="I60" s="141"/>
      <c r="J60" s="142"/>
    </row>
    <row r="61" spans="1:12" ht="39.75" customHeight="1">
      <c r="A61" s="61" t="s">
        <v>88</v>
      </c>
      <c r="B61" s="62" t="s">
        <v>1384</v>
      </c>
      <c r="C61" s="53">
        <v>101875</v>
      </c>
      <c r="D61" s="54" t="s">
        <v>705</v>
      </c>
      <c r="E61" s="61" t="s">
        <v>73</v>
      </c>
      <c r="F61" s="61">
        <f>'MEMÓRIA DE CÁLCULO'!E485</f>
        <v>1</v>
      </c>
      <c r="G61" s="69">
        <v>388.83</v>
      </c>
      <c r="H61" s="61">
        <f t="shared" ref="H61:H65" si="54">ROUND($K$11*G61,2)</f>
        <v>88.96</v>
      </c>
      <c r="I61" s="61">
        <f t="shared" ref="I61:I65" si="55">ROUND(SUM(G61:H61),2)</f>
        <v>477.79</v>
      </c>
      <c r="J61" s="61">
        <f t="shared" ref="J61:J65" si="56">ROUND(I61*F61,2)</f>
        <v>477.79</v>
      </c>
      <c r="L61" s="236">
        <f>J61/$J$432</f>
        <v>1.5574481906200019E-4</v>
      </c>
    </row>
    <row r="62" spans="1:12" ht="39.75" customHeight="1">
      <c r="A62" s="61" t="s">
        <v>345</v>
      </c>
      <c r="B62" s="62" t="s">
        <v>1384</v>
      </c>
      <c r="C62" s="53">
        <v>93657</v>
      </c>
      <c r="D62" s="54" t="s">
        <v>706</v>
      </c>
      <c r="E62" s="61" t="s">
        <v>73</v>
      </c>
      <c r="F62" s="61">
        <f>'MEMÓRIA DE CÁLCULO'!E487</f>
        <v>7</v>
      </c>
      <c r="G62" s="69">
        <v>16.72</v>
      </c>
      <c r="H62" s="61">
        <f t="shared" si="54"/>
        <v>3.83</v>
      </c>
      <c r="I62" s="61">
        <f t="shared" si="55"/>
        <v>20.55</v>
      </c>
      <c r="J62" s="61">
        <f t="shared" si="56"/>
        <v>143.85</v>
      </c>
      <c r="L62" s="236">
        <f>J62/$J$432</f>
        <v>4.6890667912825145E-5</v>
      </c>
    </row>
    <row r="63" spans="1:12" ht="39.75" customHeight="1">
      <c r="A63" s="61" t="s">
        <v>371</v>
      </c>
      <c r="B63" s="62" t="s">
        <v>1384</v>
      </c>
      <c r="C63" s="53">
        <v>93655</v>
      </c>
      <c r="D63" s="54" t="s">
        <v>707</v>
      </c>
      <c r="E63" s="61" t="s">
        <v>73</v>
      </c>
      <c r="F63" s="61">
        <f>'MEMÓRIA DE CÁLCULO'!E495</f>
        <v>1</v>
      </c>
      <c r="G63" s="69">
        <v>14.13</v>
      </c>
      <c r="H63" s="61">
        <f t="shared" ref="H63" si="57">ROUND($K$11*G63,2)</f>
        <v>3.23</v>
      </c>
      <c r="I63" s="61">
        <f t="shared" ref="I63" si="58">ROUND(SUM(G63:H63),2)</f>
        <v>17.36</v>
      </c>
      <c r="J63" s="61">
        <f t="shared" ref="J63" si="59">ROUND(I63*F63,2)</f>
        <v>17.36</v>
      </c>
      <c r="L63" s="236">
        <f>J63/$J$432</f>
        <v>5.6588251301122313E-6</v>
      </c>
    </row>
    <row r="64" spans="1:12" ht="25.5">
      <c r="A64" s="61" t="s">
        <v>372</v>
      </c>
      <c r="B64" s="62" t="s">
        <v>1384</v>
      </c>
      <c r="C64" s="53">
        <v>101893</v>
      </c>
      <c r="D64" s="54" t="s">
        <v>708</v>
      </c>
      <c r="E64" s="61" t="s">
        <v>73</v>
      </c>
      <c r="F64" s="61">
        <f>'MEMÓRIA DE CÁLCULO'!E497</f>
        <v>1</v>
      </c>
      <c r="G64" s="69">
        <v>102.46</v>
      </c>
      <c r="H64" s="61">
        <f t="shared" si="54"/>
        <v>23.44</v>
      </c>
      <c r="I64" s="61">
        <f t="shared" si="55"/>
        <v>125.9</v>
      </c>
      <c r="J64" s="61">
        <f t="shared" si="56"/>
        <v>125.9</v>
      </c>
      <c r="L64" s="236">
        <f>J64/$J$432</f>
        <v>4.1039520960894586E-5</v>
      </c>
    </row>
    <row r="65" spans="1:23">
      <c r="A65" s="61" t="s">
        <v>373</v>
      </c>
      <c r="B65" s="62" t="s">
        <v>819</v>
      </c>
      <c r="C65" s="53" t="s">
        <v>421</v>
      </c>
      <c r="D65" s="54" t="s">
        <v>420</v>
      </c>
      <c r="E65" s="61" t="s">
        <v>417</v>
      </c>
      <c r="F65" s="61">
        <f>'MEMÓRIA DE CÁLCULO'!E499</f>
        <v>4</v>
      </c>
      <c r="G65" s="69">
        <v>133.83000000000001</v>
      </c>
      <c r="H65" s="61">
        <f t="shared" si="54"/>
        <v>30.62</v>
      </c>
      <c r="I65" s="61">
        <f t="shared" si="55"/>
        <v>164.45</v>
      </c>
      <c r="J65" s="61">
        <f t="shared" si="56"/>
        <v>657.8</v>
      </c>
      <c r="L65" s="236">
        <f>J65/$J$432</f>
        <v>2.1442253286796232E-4</v>
      </c>
    </row>
    <row r="66" spans="1:23" ht="17.25" customHeight="1">
      <c r="A66" s="61"/>
      <c r="B66" s="144" t="s">
        <v>347</v>
      </c>
      <c r="C66" s="53"/>
      <c r="D66" s="138"/>
      <c r="E66" s="61"/>
      <c r="F66" s="61"/>
      <c r="G66" s="69"/>
      <c r="H66" s="61"/>
      <c r="I66" s="61"/>
      <c r="J66" s="61"/>
      <c r="L66" s="236">
        <f>J66/$J$432</f>
        <v>0</v>
      </c>
    </row>
    <row r="67" spans="1:23" ht="25.5">
      <c r="A67" s="61" t="s">
        <v>374</v>
      </c>
      <c r="B67" s="62" t="s">
        <v>1384</v>
      </c>
      <c r="C67" s="53">
        <v>91863</v>
      </c>
      <c r="D67" s="54" t="s">
        <v>709</v>
      </c>
      <c r="E67" s="61" t="s">
        <v>74</v>
      </c>
      <c r="F67" s="61">
        <f>'MEMÓRIA DE CÁLCULO'!E502</f>
        <v>20</v>
      </c>
      <c r="G67" s="69">
        <v>12.1</v>
      </c>
      <c r="H67" s="61">
        <f t="shared" ref="H67:H71" si="60">ROUND($K$11*G67,2)</f>
        <v>2.77</v>
      </c>
      <c r="I67" s="61">
        <f t="shared" ref="I67:I71" si="61">ROUND(SUM(G67:H67),2)</f>
        <v>14.87</v>
      </c>
      <c r="J67" s="61">
        <f t="shared" ref="J67:J71" si="62">ROUND(I67*F67,2)</f>
        <v>297.39999999999998</v>
      </c>
      <c r="L67" s="236">
        <f>J67/$J$432</f>
        <v>9.6943236964019448E-5</v>
      </c>
    </row>
    <row r="68" spans="1:23" ht="25.5">
      <c r="A68" s="61" t="s">
        <v>428</v>
      </c>
      <c r="B68" s="62" t="s">
        <v>1384</v>
      </c>
      <c r="C68" s="53">
        <v>91864</v>
      </c>
      <c r="D68" s="54" t="s">
        <v>710</v>
      </c>
      <c r="E68" s="61" t="s">
        <v>74</v>
      </c>
      <c r="F68" s="61">
        <f>'MEMÓRIA DE CÁLCULO'!E505</f>
        <v>174</v>
      </c>
      <c r="G68" s="69">
        <v>16.3</v>
      </c>
      <c r="H68" s="61">
        <f t="shared" si="60"/>
        <v>3.73</v>
      </c>
      <c r="I68" s="61">
        <f t="shared" si="61"/>
        <v>20.03</v>
      </c>
      <c r="J68" s="61">
        <f t="shared" si="62"/>
        <v>3485.22</v>
      </c>
      <c r="L68" s="236">
        <f>J68/$J$432</f>
        <v>1.1360743387079349E-3</v>
      </c>
    </row>
    <row r="69" spans="1:23" ht="25.5">
      <c r="A69" s="61" t="s">
        <v>429</v>
      </c>
      <c r="B69" s="62" t="s">
        <v>1384</v>
      </c>
      <c r="C69" s="53">
        <v>91834</v>
      </c>
      <c r="D69" s="54" t="s">
        <v>712</v>
      </c>
      <c r="E69" s="61" t="s">
        <v>74</v>
      </c>
      <c r="F69" s="61">
        <f>'MEMÓRIA DE CÁLCULO'!E511</f>
        <v>127</v>
      </c>
      <c r="G69" s="69">
        <v>18.940000000000001</v>
      </c>
      <c r="H69" s="61">
        <f t="shared" ref="H69" si="63">ROUND($K$11*G69,2)</f>
        <v>4.33</v>
      </c>
      <c r="I69" s="61">
        <f t="shared" ref="I69" si="64">ROUND(SUM(G69:H69),2)</f>
        <v>23.27</v>
      </c>
      <c r="J69" s="61">
        <f t="shared" ref="J69" si="65">ROUND(I69*F69,2)</f>
        <v>2955.29</v>
      </c>
      <c r="L69" s="236">
        <f>J69/$J$432</f>
        <v>9.6333348610422678E-4</v>
      </c>
    </row>
    <row r="70" spans="1:23" ht="25.5">
      <c r="A70" s="61" t="s">
        <v>375</v>
      </c>
      <c r="B70" s="62" t="s">
        <v>1384</v>
      </c>
      <c r="C70" s="53">
        <v>91884</v>
      </c>
      <c r="D70" s="139" t="s">
        <v>713</v>
      </c>
      <c r="E70" s="61" t="s">
        <v>73</v>
      </c>
      <c r="F70" s="61">
        <f>'MEMÓRIA DE CÁLCULO'!E515</f>
        <v>7</v>
      </c>
      <c r="G70" s="69">
        <v>12.64</v>
      </c>
      <c r="H70" s="61">
        <f t="shared" si="60"/>
        <v>2.89</v>
      </c>
      <c r="I70" s="61">
        <f t="shared" si="61"/>
        <v>15.53</v>
      </c>
      <c r="J70" s="61">
        <f t="shared" si="62"/>
        <v>108.71</v>
      </c>
      <c r="L70" s="236">
        <f>J70/$J$432</f>
        <v>3.5436110593001192E-5</v>
      </c>
    </row>
    <row r="71" spans="1:23" ht="25.5">
      <c r="A71" s="61" t="s">
        <v>376</v>
      </c>
      <c r="B71" s="62" t="s">
        <v>1384</v>
      </c>
      <c r="C71" s="53">
        <v>91876</v>
      </c>
      <c r="D71" s="139" t="s">
        <v>711</v>
      </c>
      <c r="E71" s="61" t="s">
        <v>73</v>
      </c>
      <c r="F71" s="61">
        <f>'MEMÓRIA DE CÁLCULO'!E517</f>
        <v>58</v>
      </c>
      <c r="G71" s="69">
        <v>11.2</v>
      </c>
      <c r="H71" s="61">
        <f t="shared" si="60"/>
        <v>2.56</v>
      </c>
      <c r="I71" s="61">
        <f t="shared" si="61"/>
        <v>13.76</v>
      </c>
      <c r="J71" s="61">
        <f t="shared" si="62"/>
        <v>798.08</v>
      </c>
      <c r="L71" s="236">
        <f>J71/$J$432</f>
        <v>2.6014949077419184E-4</v>
      </c>
    </row>
    <row r="72" spans="1:23" s="147" customFormat="1">
      <c r="A72" s="145"/>
      <c r="B72" s="148" t="s">
        <v>348</v>
      </c>
      <c r="C72" s="146"/>
      <c r="D72" s="146"/>
      <c r="E72" s="146"/>
      <c r="F72" s="146"/>
      <c r="G72" s="146"/>
      <c r="H72" s="146"/>
      <c r="I72" s="146"/>
      <c r="J72" s="146"/>
      <c r="K72" s="1"/>
      <c r="L72" s="236">
        <f>J72/$J$432</f>
        <v>0</v>
      </c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1:23" ht="25.5">
      <c r="A73" s="61" t="s">
        <v>377</v>
      </c>
      <c r="B73" s="62" t="s">
        <v>1384</v>
      </c>
      <c r="C73" s="53">
        <v>91927</v>
      </c>
      <c r="D73" s="54" t="s">
        <v>714</v>
      </c>
      <c r="E73" s="61" t="s">
        <v>74</v>
      </c>
      <c r="F73" s="61">
        <f>'MEMÓRIA DE CÁLCULO'!E520</f>
        <v>75</v>
      </c>
      <c r="G73" s="69">
        <v>5.58</v>
      </c>
      <c r="H73" s="61">
        <f t="shared" ref="H73" si="66">ROUND($K$11*G73,2)</f>
        <v>1.28</v>
      </c>
      <c r="I73" s="61">
        <f t="shared" ref="I73" si="67">ROUND(SUM(G73:H73),2)</f>
        <v>6.86</v>
      </c>
      <c r="J73" s="61">
        <f t="shared" ref="J73" si="68">ROUND(I73*F73,2)</f>
        <v>514.5</v>
      </c>
      <c r="L73" s="236">
        <f>J73/$J$432</f>
        <v>1.6771114800937461E-4</v>
      </c>
    </row>
    <row r="74" spans="1:23" ht="25.5">
      <c r="A74" s="61" t="s">
        <v>378</v>
      </c>
      <c r="B74" s="62" t="s">
        <v>1384</v>
      </c>
      <c r="C74" s="53">
        <v>91928</v>
      </c>
      <c r="D74" s="54" t="s">
        <v>715</v>
      </c>
      <c r="E74" s="61" t="s">
        <v>74</v>
      </c>
      <c r="F74" s="61">
        <f>'MEMÓRIA DE CÁLCULO'!E522</f>
        <v>130</v>
      </c>
      <c r="G74" s="69">
        <v>7.68</v>
      </c>
      <c r="H74" s="61">
        <f t="shared" ref="H74:H76" si="69">ROUND($K$11*G74,2)</f>
        <v>1.76</v>
      </c>
      <c r="I74" s="61">
        <f t="shared" ref="I74:I76" si="70">ROUND(SUM(G74:H74),2)</f>
        <v>9.44</v>
      </c>
      <c r="J74" s="61">
        <f t="shared" ref="J74:J76" si="71">ROUND(I74*F74,2)</f>
        <v>1227.2</v>
      </c>
      <c r="L74" s="236">
        <f>J74/$J$432</f>
        <v>4.0002938938212739E-4</v>
      </c>
    </row>
    <row r="75" spans="1:23" ht="25.5">
      <c r="A75" s="61" t="s">
        <v>379</v>
      </c>
      <c r="B75" s="62" t="s">
        <v>1384</v>
      </c>
      <c r="C75" s="53">
        <v>91930</v>
      </c>
      <c r="D75" s="54" t="s">
        <v>716</v>
      </c>
      <c r="E75" s="61" t="s">
        <v>74</v>
      </c>
      <c r="F75" s="61">
        <f>'MEMÓRIA DE CÁLCULO'!E527</f>
        <v>240</v>
      </c>
      <c r="G75" s="69">
        <v>10.73</v>
      </c>
      <c r="H75" s="61">
        <f t="shared" si="69"/>
        <v>2.46</v>
      </c>
      <c r="I75" s="61">
        <f t="shared" si="70"/>
        <v>13.19</v>
      </c>
      <c r="J75" s="61">
        <f t="shared" si="71"/>
        <v>3165.6</v>
      </c>
      <c r="L75" s="236">
        <f>J75/$J$432</f>
        <v>1.0318880663527236E-3</v>
      </c>
    </row>
    <row r="76" spans="1:23" ht="25.5">
      <c r="A76" s="61" t="s">
        <v>380</v>
      </c>
      <c r="B76" s="62" t="s">
        <v>1384</v>
      </c>
      <c r="C76" s="53">
        <v>91934</v>
      </c>
      <c r="D76" s="54" t="s">
        <v>717</v>
      </c>
      <c r="E76" s="61" t="s">
        <v>74</v>
      </c>
      <c r="F76" s="61">
        <f>'MEMÓRIA DE CÁLCULO'!E530</f>
        <v>500</v>
      </c>
      <c r="G76" s="69">
        <v>27.77</v>
      </c>
      <c r="H76" s="61">
        <f t="shared" si="69"/>
        <v>6.35</v>
      </c>
      <c r="I76" s="61">
        <f t="shared" si="70"/>
        <v>34.119999999999997</v>
      </c>
      <c r="J76" s="61">
        <f t="shared" si="71"/>
        <v>17060</v>
      </c>
      <c r="L76" s="236">
        <f>J76/$J$432</f>
        <v>5.5610343732554537E-3</v>
      </c>
    </row>
    <row r="77" spans="1:23">
      <c r="A77" s="140"/>
      <c r="B77" s="143" t="s">
        <v>719</v>
      </c>
      <c r="C77" s="141"/>
      <c r="D77" s="141"/>
      <c r="E77" s="141"/>
      <c r="F77" s="141"/>
      <c r="G77" s="141"/>
      <c r="H77" s="141"/>
      <c r="I77" s="141"/>
      <c r="J77" s="142"/>
      <c r="L77" s="236">
        <f>J77/$J$432</f>
        <v>0</v>
      </c>
    </row>
    <row r="78" spans="1:23" ht="38.25">
      <c r="A78" s="61" t="s">
        <v>381</v>
      </c>
      <c r="B78" s="62" t="s">
        <v>1392</v>
      </c>
      <c r="C78" s="53">
        <v>3298</v>
      </c>
      <c r="D78" s="54" t="s">
        <v>718</v>
      </c>
      <c r="E78" s="61" t="s">
        <v>724</v>
      </c>
      <c r="F78" s="61">
        <f>'MEMÓRIA DE CÁLCULO'!E533</f>
        <v>3</v>
      </c>
      <c r="G78" s="69">
        <v>241.28</v>
      </c>
      <c r="H78" s="61">
        <f t="shared" ref="H78" si="72">ROUND($K$11*G78,2)</f>
        <v>55.2</v>
      </c>
      <c r="I78" s="61">
        <f t="shared" ref="I78" si="73">ROUND(SUM(G78:H78),2)</f>
        <v>296.48</v>
      </c>
      <c r="J78" s="61">
        <f t="shared" ref="J78" si="74">ROUND(I78*F78,2)</f>
        <v>889.44</v>
      </c>
      <c r="L78" s="236">
        <f>J78/$J$432</f>
        <v>2.8993003592897603E-4</v>
      </c>
    </row>
    <row r="79" spans="1:23">
      <c r="A79" s="140"/>
      <c r="B79" s="143" t="s">
        <v>423</v>
      </c>
      <c r="C79" s="141"/>
      <c r="D79" s="141"/>
      <c r="E79" s="141"/>
      <c r="F79" s="141"/>
      <c r="G79" s="141"/>
      <c r="H79" s="141"/>
      <c r="I79" s="141"/>
      <c r="J79" s="142"/>
      <c r="L79" s="236">
        <f>J79/$J$432</f>
        <v>0</v>
      </c>
    </row>
    <row r="80" spans="1:23" s="147" customFormat="1">
      <c r="A80" s="140"/>
      <c r="B80" s="143" t="s">
        <v>349</v>
      </c>
      <c r="C80" s="141"/>
      <c r="D80" s="141"/>
      <c r="E80" s="141"/>
      <c r="F80" s="141"/>
      <c r="G80" s="141"/>
      <c r="H80" s="141"/>
      <c r="I80" s="141"/>
      <c r="J80" s="142"/>
      <c r="K80" s="1"/>
      <c r="L80" s="236">
        <f>J80/$J$432</f>
        <v>0</v>
      </c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1:23" s="146" customFormat="1" ht="38.25">
      <c r="A81" s="61" t="s">
        <v>382</v>
      </c>
      <c r="B81" s="62" t="s">
        <v>1384</v>
      </c>
      <c r="C81" s="53">
        <v>101878</v>
      </c>
      <c r="D81" s="54" t="s">
        <v>720</v>
      </c>
      <c r="E81" s="61" t="s">
        <v>73</v>
      </c>
      <c r="F81" s="61">
        <f>'MEMÓRIA DE CÁLCULO'!E537</f>
        <v>1</v>
      </c>
      <c r="G81" s="69">
        <v>403.28</v>
      </c>
      <c r="H81" s="61">
        <f t="shared" ref="H81" si="75">ROUND($K$11*G81,2)</f>
        <v>92.27</v>
      </c>
      <c r="I81" s="61">
        <f t="shared" ref="I81" si="76">ROUND(SUM(G81:H81),2)</f>
        <v>495.55</v>
      </c>
      <c r="J81" s="61">
        <f t="shared" ref="J81" si="77">ROUND(I81*F81,2)</f>
        <v>495.55</v>
      </c>
      <c r="K81" s="1"/>
      <c r="L81" s="236">
        <f>J81/$J$432</f>
        <v>1.6153403186792146E-4</v>
      </c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1:23" s="146" customFormat="1" ht="25.5">
      <c r="A82" s="61" t="s">
        <v>383</v>
      </c>
      <c r="B82" s="62" t="s">
        <v>1384</v>
      </c>
      <c r="C82" s="53">
        <v>93657</v>
      </c>
      <c r="D82" s="54" t="s">
        <v>706</v>
      </c>
      <c r="E82" s="61" t="s">
        <v>73</v>
      </c>
      <c r="F82" s="61">
        <f>'MEMÓRIA DE CÁLCULO'!E539</f>
        <v>1</v>
      </c>
      <c r="G82" s="69">
        <v>16.72</v>
      </c>
      <c r="H82" s="61">
        <f t="shared" ref="H82" si="78">ROUND($K$11*G82,2)</f>
        <v>3.83</v>
      </c>
      <c r="I82" s="61">
        <f t="shared" ref="I82" si="79">ROUND(SUM(G82:H82),2)</f>
        <v>20.55</v>
      </c>
      <c r="J82" s="61">
        <f t="shared" ref="J82" si="80">ROUND(I82*F82,2)</f>
        <v>20.55</v>
      </c>
      <c r="K82" s="1"/>
      <c r="L82" s="236">
        <f>J82/$J$432</f>
        <v>6.6986668446893064E-6</v>
      </c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1:23" s="146" customFormat="1" ht="25.5">
      <c r="A83" s="61" t="s">
        <v>430</v>
      </c>
      <c r="B83" s="62" t="s">
        <v>1384</v>
      </c>
      <c r="C83" s="53">
        <v>93654</v>
      </c>
      <c r="D83" s="54" t="s">
        <v>721</v>
      </c>
      <c r="E83" s="61" t="s">
        <v>73</v>
      </c>
      <c r="F83" s="61">
        <f>'MEMÓRIA DE CÁLCULO'!E541</f>
        <v>4</v>
      </c>
      <c r="G83" s="69">
        <v>13.15</v>
      </c>
      <c r="H83" s="61">
        <f t="shared" ref="H83:H84" si="81">ROUND($K$11*G83,2)</f>
        <v>3.01</v>
      </c>
      <c r="I83" s="61">
        <f t="shared" ref="I83:I84" si="82">ROUND(SUM(G83:H83),2)</f>
        <v>16.16</v>
      </c>
      <c r="J83" s="61">
        <f t="shared" ref="J83:J84" si="83">ROUND(I83*F83,2)</f>
        <v>64.64</v>
      </c>
      <c r="K83" s="1"/>
      <c r="L83" s="236">
        <f>J83/$J$432</f>
        <v>2.1070648410740475E-5</v>
      </c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1:23" s="146" customFormat="1" ht="25.5">
      <c r="A84" s="61" t="s">
        <v>384</v>
      </c>
      <c r="B84" s="62" t="s">
        <v>1384</v>
      </c>
      <c r="C84" s="53">
        <v>93655</v>
      </c>
      <c r="D84" s="54" t="s">
        <v>707</v>
      </c>
      <c r="E84" s="61" t="s">
        <v>73</v>
      </c>
      <c r="F84" s="61">
        <f>'MEMÓRIA DE CÁLCULO'!E546</f>
        <v>3</v>
      </c>
      <c r="G84" s="69">
        <v>14.13</v>
      </c>
      <c r="H84" s="61">
        <f t="shared" si="81"/>
        <v>3.23</v>
      </c>
      <c r="I84" s="61">
        <f t="shared" si="82"/>
        <v>17.36</v>
      </c>
      <c r="J84" s="61">
        <f t="shared" si="83"/>
        <v>52.08</v>
      </c>
      <c r="K84" s="1"/>
      <c r="L84" s="236">
        <f>J84/$J$432</f>
        <v>1.6976475390336693E-5</v>
      </c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1:23" s="146" customFormat="1">
      <c r="A85" s="61" t="s">
        <v>385</v>
      </c>
      <c r="B85" s="62" t="s">
        <v>819</v>
      </c>
      <c r="C85" s="53" t="s">
        <v>419</v>
      </c>
      <c r="D85" s="54" t="s">
        <v>418</v>
      </c>
      <c r="E85" s="61" t="s">
        <v>73</v>
      </c>
      <c r="F85" s="61">
        <f>'MEMÓRIA DE CÁLCULO'!E550</f>
        <v>1</v>
      </c>
      <c r="G85" s="69">
        <v>162.96</v>
      </c>
      <c r="H85" s="61">
        <f t="shared" ref="H85" si="84">ROUND($K$11*G85,2)</f>
        <v>37.29</v>
      </c>
      <c r="I85" s="61">
        <f t="shared" ref="I85" si="85">ROUND(SUM(G85:H85),2)</f>
        <v>200.25</v>
      </c>
      <c r="J85" s="61">
        <f t="shared" ref="J85" si="86">ROUND(I85*F85,2)</f>
        <v>200.25</v>
      </c>
      <c r="K85" s="1"/>
      <c r="L85" s="236">
        <f>J85/$J$432</f>
        <v>6.5275330201899448E-5</v>
      </c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1:23" s="146" customFormat="1">
      <c r="A86" s="61" t="s">
        <v>386</v>
      </c>
      <c r="B86" s="62" t="s">
        <v>819</v>
      </c>
      <c r="C86" s="53" t="s">
        <v>421</v>
      </c>
      <c r="D86" s="54" t="s">
        <v>420</v>
      </c>
      <c r="E86" s="61" t="s">
        <v>417</v>
      </c>
      <c r="F86" s="61">
        <f>'MEMÓRIA DE CÁLCULO'!E552</f>
        <v>2</v>
      </c>
      <c r="G86" s="69">
        <v>133.83000000000001</v>
      </c>
      <c r="H86" s="61">
        <f t="shared" ref="H86" si="87">ROUND($K$11*G86,2)</f>
        <v>30.62</v>
      </c>
      <c r="I86" s="61">
        <f t="shared" ref="I86" si="88">ROUND(SUM(G86:H86),2)</f>
        <v>164.45</v>
      </c>
      <c r="J86" s="61">
        <f t="shared" ref="J86" si="89">ROUND(I86*F86,2)</f>
        <v>328.9</v>
      </c>
      <c r="K86" s="1"/>
      <c r="L86" s="236">
        <f>J86/$J$432</f>
        <v>1.0721126643398116E-4</v>
      </c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1:23" s="146" customFormat="1" ht="25.5">
      <c r="A87" s="61" t="s">
        <v>431</v>
      </c>
      <c r="B87" s="62" t="s">
        <v>1384</v>
      </c>
      <c r="C87" s="53">
        <v>91864</v>
      </c>
      <c r="D87" s="54" t="s">
        <v>710</v>
      </c>
      <c r="E87" s="61" t="s">
        <v>74</v>
      </c>
      <c r="F87" s="61">
        <f>'MEMÓRIA DE CÁLCULO'!E554</f>
        <v>55</v>
      </c>
      <c r="G87" s="69">
        <v>16.3</v>
      </c>
      <c r="H87" s="61">
        <f t="shared" ref="H87:H95" si="90">ROUND($K$11*G87,2)</f>
        <v>3.73</v>
      </c>
      <c r="I87" s="61">
        <f t="shared" ref="I87:I95" si="91">ROUND(SUM(G87:H87),2)</f>
        <v>20.03</v>
      </c>
      <c r="J87" s="61">
        <f t="shared" ref="J87:J95" si="92">ROUND(I87*F87,2)</f>
        <v>1101.6500000000001</v>
      </c>
      <c r="K87" s="1"/>
      <c r="L87" s="236">
        <f>J87/$J$432</f>
        <v>3.591039576375657E-4</v>
      </c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1:23" s="146" customFormat="1" ht="25.5">
      <c r="A88" s="61" t="s">
        <v>387</v>
      </c>
      <c r="B88" s="62" t="s">
        <v>1384</v>
      </c>
      <c r="C88" s="53">
        <v>91834</v>
      </c>
      <c r="D88" s="54" t="s">
        <v>712</v>
      </c>
      <c r="E88" s="61" t="s">
        <v>74</v>
      </c>
      <c r="F88" s="61">
        <f>'MEMÓRIA DE CÁLCULO'!E557</f>
        <v>134</v>
      </c>
      <c r="G88" s="69">
        <v>18.940000000000001</v>
      </c>
      <c r="H88" s="61">
        <f t="shared" si="90"/>
        <v>4.33</v>
      </c>
      <c r="I88" s="61">
        <f t="shared" si="91"/>
        <v>23.27</v>
      </c>
      <c r="J88" s="61">
        <f t="shared" si="92"/>
        <v>3118.18</v>
      </c>
      <c r="K88" s="1"/>
      <c r="L88" s="236">
        <f>J88/$J$432</f>
        <v>1.016430607385562E-3</v>
      </c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1:23" s="146" customFormat="1" ht="25.5">
      <c r="A89" s="61" t="s">
        <v>388</v>
      </c>
      <c r="B89" s="62" t="s">
        <v>1384</v>
      </c>
      <c r="C89" s="53">
        <v>91924</v>
      </c>
      <c r="D89" s="54" t="s">
        <v>722</v>
      </c>
      <c r="E89" s="61" t="s">
        <v>74</v>
      </c>
      <c r="F89" s="61">
        <f>'MEMÓRIA DE CÁLCULO'!E559</f>
        <v>292.8</v>
      </c>
      <c r="G89" s="69">
        <v>3.41</v>
      </c>
      <c r="H89" s="61">
        <f t="shared" ref="H89:H90" si="93">ROUND($K$11*G89,2)</f>
        <v>0.78</v>
      </c>
      <c r="I89" s="61">
        <f t="shared" ref="I89:I90" si="94">ROUND(SUM(G89:H89),2)</f>
        <v>4.1900000000000004</v>
      </c>
      <c r="J89" s="61">
        <f t="shared" ref="J89:J90" si="95">ROUND(I89*F89,2)</f>
        <v>1226.83</v>
      </c>
      <c r="K89" s="1"/>
      <c r="L89" s="236">
        <f>J89/$J$432</f>
        <v>3.9990878078200397E-4</v>
      </c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1:23" s="146" customFormat="1" ht="25.5">
      <c r="A90" s="61" t="s">
        <v>425</v>
      </c>
      <c r="B90" s="62" t="s">
        <v>1384</v>
      </c>
      <c r="C90" s="53">
        <v>91927</v>
      </c>
      <c r="D90" s="54" t="s">
        <v>714</v>
      </c>
      <c r="E90" s="61" t="s">
        <v>74</v>
      </c>
      <c r="F90" s="61">
        <f>'MEMÓRIA DE CÁLCULO'!E561</f>
        <v>255.1</v>
      </c>
      <c r="G90" s="69">
        <v>5.58</v>
      </c>
      <c r="H90" s="61">
        <f t="shared" si="93"/>
        <v>1.28</v>
      </c>
      <c r="I90" s="61">
        <f t="shared" si="94"/>
        <v>6.86</v>
      </c>
      <c r="J90" s="61">
        <f t="shared" si="95"/>
        <v>1749.99</v>
      </c>
      <c r="K90" s="1"/>
      <c r="L90" s="236">
        <f>J90/$J$432</f>
        <v>5.7044282197264424E-4</v>
      </c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1:23" s="146" customFormat="1" ht="25.5">
      <c r="A91" s="61" t="s">
        <v>426</v>
      </c>
      <c r="B91" s="62" t="s">
        <v>1392</v>
      </c>
      <c r="C91" s="53">
        <v>3278</v>
      </c>
      <c r="D91" s="54" t="s">
        <v>723</v>
      </c>
      <c r="E91" s="61" t="s">
        <v>724</v>
      </c>
      <c r="F91" s="61">
        <f>'MEMÓRIA DE CÁLCULO'!E563</f>
        <v>4</v>
      </c>
      <c r="G91" s="69">
        <v>216.52</v>
      </c>
      <c r="H91" s="61">
        <f t="shared" ref="H91" si="96">ROUND($K$11*G91,2)</f>
        <v>49.54</v>
      </c>
      <c r="I91" s="61">
        <f t="shared" ref="I91" si="97">ROUND(SUM(G91:H91),2)</f>
        <v>266.06</v>
      </c>
      <c r="J91" s="61">
        <f t="shared" ref="J91" si="98">ROUND(I91*F91,2)</f>
        <v>1064.24</v>
      </c>
      <c r="K91" s="1"/>
      <c r="L91" s="236">
        <f>J91/$J$432</f>
        <v>3.4690945025752545E-4</v>
      </c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1:23" ht="25.5">
      <c r="A92" s="61" t="s">
        <v>427</v>
      </c>
      <c r="B92" s="62" t="s">
        <v>1392</v>
      </c>
      <c r="C92" s="53">
        <v>3281</v>
      </c>
      <c r="D92" s="54" t="s">
        <v>725</v>
      </c>
      <c r="E92" s="61" t="s">
        <v>724</v>
      </c>
      <c r="F92" s="61">
        <f>'MEMÓRIA DE CÁLCULO'!E568</f>
        <v>3</v>
      </c>
      <c r="G92" s="69">
        <v>219.62</v>
      </c>
      <c r="H92" s="61">
        <f t="shared" si="90"/>
        <v>50.25</v>
      </c>
      <c r="I92" s="61">
        <f t="shared" si="91"/>
        <v>269.87</v>
      </c>
      <c r="J92" s="61">
        <f t="shared" si="92"/>
        <v>809.61</v>
      </c>
      <c r="L92" s="236">
        <f>J92/$J$432</f>
        <v>2.6390791552938735E-4</v>
      </c>
    </row>
    <row r="93" spans="1:23" ht="25.5">
      <c r="A93" s="61" t="s">
        <v>576</v>
      </c>
      <c r="B93" s="62" t="s">
        <v>1392</v>
      </c>
      <c r="C93" s="53">
        <v>3285</v>
      </c>
      <c r="D93" s="160" t="s">
        <v>726</v>
      </c>
      <c r="E93" s="61" t="s">
        <v>724</v>
      </c>
      <c r="F93" s="61">
        <f>'MEMÓRIA DE CÁLCULO'!E572</f>
        <v>3</v>
      </c>
      <c r="G93" s="69">
        <v>221.62</v>
      </c>
      <c r="H93" s="61">
        <f t="shared" ref="H93" si="99">ROUND($K$11*G93,2)</f>
        <v>50.71</v>
      </c>
      <c r="I93" s="61">
        <f t="shared" ref="I93" si="100">ROUND(SUM(G93:H93),2)</f>
        <v>272.33</v>
      </c>
      <c r="J93" s="61">
        <f t="shared" ref="J93" si="101">ROUND(I93*F93,2)</f>
        <v>816.99</v>
      </c>
      <c r="L93" s="236">
        <f>J93/$J$432</f>
        <v>2.6631356814806409E-4</v>
      </c>
    </row>
    <row r="94" spans="1:23" ht="38.25">
      <c r="A94" s="61" t="s">
        <v>582</v>
      </c>
      <c r="B94" s="62" t="s">
        <v>1392</v>
      </c>
      <c r="C94" s="53">
        <v>3298</v>
      </c>
      <c r="D94" s="54" t="s">
        <v>718</v>
      </c>
      <c r="E94" s="61" t="s">
        <v>724</v>
      </c>
      <c r="F94" s="61">
        <f>'MEMÓRIA DE CÁLCULO'!E576</f>
        <v>12</v>
      </c>
      <c r="G94" s="69">
        <v>241.28</v>
      </c>
      <c r="H94" s="61">
        <f t="shared" si="90"/>
        <v>55.2</v>
      </c>
      <c r="I94" s="61">
        <f t="shared" si="91"/>
        <v>296.48</v>
      </c>
      <c r="J94" s="61">
        <f t="shared" si="92"/>
        <v>3557.76</v>
      </c>
      <c r="L94" s="236">
        <f>J94/$J$432</f>
        <v>1.1597201437159041E-3</v>
      </c>
    </row>
    <row r="95" spans="1:23">
      <c r="A95" s="61" t="s">
        <v>626</v>
      </c>
      <c r="B95" s="62" t="s">
        <v>1392</v>
      </c>
      <c r="C95" s="53">
        <v>13031</v>
      </c>
      <c r="D95" s="54" t="s">
        <v>583</v>
      </c>
      <c r="E95" s="61" t="s">
        <v>73</v>
      </c>
      <c r="F95" s="61">
        <f>'MEMÓRIA DE CÁLCULO'!E584</f>
        <v>14</v>
      </c>
      <c r="G95" s="69">
        <v>105.57</v>
      </c>
      <c r="H95" s="61">
        <f t="shared" si="90"/>
        <v>24.15</v>
      </c>
      <c r="I95" s="61">
        <f t="shared" si="91"/>
        <v>129.72</v>
      </c>
      <c r="J95" s="61">
        <f t="shared" si="92"/>
        <v>1816.08</v>
      </c>
      <c r="L95" s="236">
        <f>J95/$J$432</f>
        <v>5.9198612570819252E-4</v>
      </c>
    </row>
    <row r="96" spans="1:23" ht="38.25" customHeight="1">
      <c r="A96" s="61" t="s">
        <v>627</v>
      </c>
      <c r="B96" s="62" t="s">
        <v>1384</v>
      </c>
      <c r="C96" s="53">
        <v>103782</v>
      </c>
      <c r="D96" s="54" t="s">
        <v>727</v>
      </c>
      <c r="E96" s="61" t="s">
        <v>471</v>
      </c>
      <c r="F96" s="61">
        <f>'MEMÓRIA DE CÁLCULO'!E592</f>
        <v>5</v>
      </c>
      <c r="G96" s="69">
        <v>34.409999999999997</v>
      </c>
      <c r="H96" s="61">
        <f t="shared" ref="H96" si="102">ROUND($K$11*G96,2)</f>
        <v>7.87</v>
      </c>
      <c r="I96" s="61">
        <f t="shared" ref="I96" si="103">ROUND(SUM(G96:H96),2)</f>
        <v>42.28</v>
      </c>
      <c r="J96" s="61">
        <f t="shared" ref="J96" si="104">ROUND(I96*F96,2)</f>
        <v>211.4</v>
      </c>
      <c r="L96" s="236">
        <f>J96/$J$432</f>
        <v>6.8909886665076376E-5</v>
      </c>
    </row>
    <row r="97" spans="1:12" ht="14.25">
      <c r="A97" s="124" t="s">
        <v>350</v>
      </c>
      <c r="B97" s="4" t="s">
        <v>351</v>
      </c>
      <c r="C97" s="5"/>
      <c r="D97" s="6"/>
      <c r="E97" s="3"/>
      <c r="F97" s="7"/>
      <c r="G97" s="68"/>
      <c r="H97" s="3"/>
      <c r="I97" s="3"/>
      <c r="J97" s="95">
        <f>SUM(J99:J164)</f>
        <v>38790.35</v>
      </c>
    </row>
    <row r="98" spans="1:12" ht="14.25">
      <c r="A98" s="149"/>
      <c r="B98" s="130" t="s">
        <v>416</v>
      </c>
      <c r="C98" s="131"/>
      <c r="D98" s="132"/>
      <c r="E98" s="133"/>
      <c r="F98" s="150"/>
      <c r="G98" s="134"/>
      <c r="H98" s="133"/>
      <c r="I98" s="133"/>
      <c r="J98" s="135"/>
    </row>
    <row r="99" spans="1:12" ht="25.5">
      <c r="A99" s="62" t="s">
        <v>474</v>
      </c>
      <c r="B99" s="62" t="s">
        <v>1384</v>
      </c>
      <c r="C99" s="169">
        <v>89446</v>
      </c>
      <c r="D99" s="170" t="s">
        <v>352</v>
      </c>
      <c r="E99" s="62" t="s">
        <v>74</v>
      </c>
      <c r="F99" s="171">
        <f>'MEMÓRIA DE CÁLCULO'!E596</f>
        <v>48</v>
      </c>
      <c r="G99" s="69">
        <v>5.85</v>
      </c>
      <c r="H99" s="62">
        <f t="shared" ref="H99:H127" si="105">ROUND($K$11*G99,2)</f>
        <v>1.34</v>
      </c>
      <c r="I99" s="62">
        <f t="shared" ref="I99:I127" si="106">ROUND(SUM(G99:H99),2)</f>
        <v>7.19</v>
      </c>
      <c r="J99" s="62">
        <f t="shared" ref="J99:J127" si="107">ROUND(I99*F99,2)</f>
        <v>345.12</v>
      </c>
      <c r="L99" s="236">
        <f>J99/$J$432</f>
        <v>1.1249848668803764E-4</v>
      </c>
    </row>
    <row r="100" spans="1:12" ht="25.5">
      <c r="A100" s="61" t="s">
        <v>389</v>
      </c>
      <c r="B100" s="62" t="s">
        <v>1384</v>
      </c>
      <c r="C100" s="53">
        <v>89447</v>
      </c>
      <c r="D100" s="154" t="s">
        <v>353</v>
      </c>
      <c r="E100" s="61" t="s">
        <v>74</v>
      </c>
      <c r="F100" s="162">
        <f>'MEMÓRIA DE CÁLCULO'!E598</f>
        <v>12</v>
      </c>
      <c r="G100" s="69">
        <v>11.64</v>
      </c>
      <c r="H100" s="61">
        <f t="shared" si="105"/>
        <v>2.66</v>
      </c>
      <c r="I100" s="61">
        <f t="shared" si="106"/>
        <v>14.3</v>
      </c>
      <c r="J100" s="61">
        <f t="shared" si="107"/>
        <v>171.6</v>
      </c>
      <c r="L100" s="236">
        <f>J100/$J$432</f>
        <v>5.5936312922077127E-5</v>
      </c>
    </row>
    <row r="101" spans="1:12" ht="25.5">
      <c r="A101" s="61" t="s">
        <v>390</v>
      </c>
      <c r="B101" s="62" t="s">
        <v>1384</v>
      </c>
      <c r="C101" s="53">
        <v>89448</v>
      </c>
      <c r="D101" s="154" t="s">
        <v>512</v>
      </c>
      <c r="E101" s="61" t="s">
        <v>74</v>
      </c>
      <c r="F101" s="162">
        <f>'MEMÓRIA DE CÁLCULO'!E600</f>
        <v>36</v>
      </c>
      <c r="G101" s="69">
        <v>17.82</v>
      </c>
      <c r="H101" s="61">
        <f t="shared" ref="H101" si="108">ROUND($K$11*G101,2)</f>
        <v>4.08</v>
      </c>
      <c r="I101" s="61">
        <f t="shared" ref="I101" si="109">ROUND(SUM(G101:H101),2)</f>
        <v>21.9</v>
      </c>
      <c r="J101" s="61">
        <f t="shared" ref="J101" si="110">ROUND(I101*F101,2)</f>
        <v>788.4</v>
      </c>
      <c r="L101" s="236">
        <f>J101/$J$432</f>
        <v>2.5699410901961308E-4</v>
      </c>
    </row>
    <row r="102" spans="1:12" ht="25.5">
      <c r="A102" s="61" t="s">
        <v>475</v>
      </c>
      <c r="B102" s="62" t="s">
        <v>1384</v>
      </c>
      <c r="C102" s="53">
        <v>89408</v>
      </c>
      <c r="D102" s="154" t="s">
        <v>354</v>
      </c>
      <c r="E102" s="61" t="s">
        <v>73</v>
      </c>
      <c r="F102" s="162">
        <f>'MEMÓRIA DE CÁLCULO'!E602</f>
        <v>12</v>
      </c>
      <c r="G102" s="69">
        <v>9.2799999999999994</v>
      </c>
      <c r="H102" s="61">
        <f t="shared" si="105"/>
        <v>2.12</v>
      </c>
      <c r="I102" s="61">
        <f t="shared" si="106"/>
        <v>11.4</v>
      </c>
      <c r="J102" s="61">
        <f t="shared" si="107"/>
        <v>136.80000000000001</v>
      </c>
      <c r="L102" s="236">
        <f>J102/$J$432</f>
        <v>4.4592585126690863E-5</v>
      </c>
    </row>
    <row r="103" spans="1:12" ht="25.5">
      <c r="A103" s="61" t="s">
        <v>476</v>
      </c>
      <c r="B103" s="62" t="s">
        <v>1384</v>
      </c>
      <c r="C103" s="53">
        <v>89492</v>
      </c>
      <c r="D103" s="154" t="s">
        <v>355</v>
      </c>
      <c r="E103" s="61" t="s">
        <v>73</v>
      </c>
      <c r="F103" s="162">
        <f>'MEMÓRIA DE CÁLCULO'!E604</f>
        <v>3</v>
      </c>
      <c r="G103" s="69">
        <v>8.77</v>
      </c>
      <c r="H103" s="61">
        <f t="shared" si="105"/>
        <v>2.0099999999999998</v>
      </c>
      <c r="I103" s="61">
        <f t="shared" si="106"/>
        <v>10.78</v>
      </c>
      <c r="J103" s="61">
        <f t="shared" si="107"/>
        <v>32.340000000000003</v>
      </c>
      <c r="L103" s="236">
        <f>J103/$J$432</f>
        <v>1.0541843589160691E-5</v>
      </c>
    </row>
    <row r="104" spans="1:12" ht="25.5">
      <c r="A104" s="61" t="s">
        <v>391</v>
      </c>
      <c r="B104" s="62" t="s">
        <v>1384</v>
      </c>
      <c r="C104" s="53">
        <v>89497</v>
      </c>
      <c r="D104" s="154" t="s">
        <v>506</v>
      </c>
      <c r="E104" s="61" t="s">
        <v>73</v>
      </c>
      <c r="F104" s="162">
        <f>'MEMÓRIA DE CÁLCULO'!E606</f>
        <v>8</v>
      </c>
      <c r="G104" s="69">
        <v>14.02</v>
      </c>
      <c r="H104" s="61">
        <f t="shared" si="105"/>
        <v>3.21</v>
      </c>
      <c r="I104" s="61">
        <f t="shared" si="106"/>
        <v>17.23</v>
      </c>
      <c r="J104" s="61">
        <f t="shared" si="107"/>
        <v>137.84</v>
      </c>
      <c r="L104" s="236">
        <f>J104/$J$432</f>
        <v>4.4931593083794357E-5</v>
      </c>
    </row>
    <row r="105" spans="1:12" ht="25.5">
      <c r="A105" s="61" t="s">
        <v>392</v>
      </c>
      <c r="B105" s="62" t="s">
        <v>90</v>
      </c>
      <c r="C105" s="53" t="str">
        <f>COMPOSIÇÕES!C34</f>
        <v>COMP. 04</v>
      </c>
      <c r="D105" s="160" t="str">
        <f>COMPOSIÇÕES!D34</f>
        <v>JOELHO DE REDUÇÃO, 90 GRAUS, PVC, SOLDÁVEL, 32MM X 25MM, INSTALADO EM PRUMADA DE ÁGUA - FORNECIMENTO E INSTALAÇÃO. AF_12/2014</v>
      </c>
      <c r="E105" s="53" t="str">
        <f>COMPOSIÇÕES!E34</f>
        <v>UNID</v>
      </c>
      <c r="F105" s="162">
        <f>'MEMÓRIA DE CÁLCULO'!E608</f>
        <v>2</v>
      </c>
      <c r="G105" s="69">
        <f>COMPOSIÇÕES!H34</f>
        <v>13.24</v>
      </c>
      <c r="H105" s="61">
        <f t="shared" ref="H105" si="111">ROUND($K$11*G105,2)</f>
        <v>3.03</v>
      </c>
      <c r="I105" s="61">
        <f t="shared" ref="I105" si="112">ROUND(SUM(G105:H105),2)</f>
        <v>16.27</v>
      </c>
      <c r="J105" s="61">
        <f t="shared" ref="J105" si="113">ROUND(I105*F105,2)</f>
        <v>32.54</v>
      </c>
      <c r="L105" s="236">
        <f>J105/$J$432</f>
        <v>1.0607037427065208E-5</v>
      </c>
    </row>
    <row r="106" spans="1:12" ht="42.75" customHeight="1">
      <c r="A106" s="61" t="s">
        <v>477</v>
      </c>
      <c r="B106" s="62" t="s">
        <v>1384</v>
      </c>
      <c r="C106" s="53">
        <v>90373</v>
      </c>
      <c r="D106" s="154" t="s">
        <v>356</v>
      </c>
      <c r="E106" s="61" t="s">
        <v>73</v>
      </c>
      <c r="F106" s="162">
        <f>'MEMÓRIA DE CÁLCULO'!E610</f>
        <v>14</v>
      </c>
      <c r="G106" s="69">
        <v>13.98</v>
      </c>
      <c r="H106" s="61">
        <f t="shared" si="105"/>
        <v>3.2</v>
      </c>
      <c r="I106" s="61">
        <f t="shared" si="106"/>
        <v>17.18</v>
      </c>
      <c r="J106" s="61">
        <f t="shared" si="107"/>
        <v>240.52</v>
      </c>
      <c r="L106" s="236">
        <f>J106/$J$432</f>
        <v>7.8402109463974315E-5</v>
      </c>
    </row>
    <row r="107" spans="1:12" ht="26.25" customHeight="1">
      <c r="A107" s="61" t="s">
        <v>393</v>
      </c>
      <c r="B107" s="62" t="s">
        <v>1384</v>
      </c>
      <c r="C107" s="151">
        <v>89395</v>
      </c>
      <c r="D107" s="153" t="s">
        <v>513</v>
      </c>
      <c r="E107" s="61" t="s">
        <v>73</v>
      </c>
      <c r="F107" s="162">
        <f>'MEMÓRIA DE CÁLCULO'!E612</f>
        <v>20</v>
      </c>
      <c r="G107" s="69">
        <v>14</v>
      </c>
      <c r="H107" s="61">
        <f t="shared" si="105"/>
        <v>3.2</v>
      </c>
      <c r="I107" s="61">
        <f t="shared" si="106"/>
        <v>17.2</v>
      </c>
      <c r="J107" s="61">
        <f t="shared" si="107"/>
        <v>344</v>
      </c>
      <c r="L107" s="236">
        <f>J107/$J$432</f>
        <v>1.1213340119577233E-4</v>
      </c>
    </row>
    <row r="108" spans="1:12" ht="26.25" customHeight="1">
      <c r="A108" s="61" t="s">
        <v>394</v>
      </c>
      <c r="B108" s="62" t="s">
        <v>1384</v>
      </c>
      <c r="C108" s="151">
        <v>89623</v>
      </c>
      <c r="D108" s="153" t="s">
        <v>514</v>
      </c>
      <c r="E108" s="61" t="s">
        <v>73</v>
      </c>
      <c r="F108" s="162">
        <f>'MEMÓRIA DE CÁLCULO'!E614</f>
        <v>1</v>
      </c>
      <c r="G108" s="69">
        <v>20.51</v>
      </c>
      <c r="H108" s="61">
        <f t="shared" si="105"/>
        <v>4.6900000000000004</v>
      </c>
      <c r="I108" s="61">
        <f t="shared" si="106"/>
        <v>25.2</v>
      </c>
      <c r="J108" s="61">
        <f t="shared" si="107"/>
        <v>25.2</v>
      </c>
      <c r="L108" s="236">
        <f>J108/$J$432</f>
        <v>8.2144235759693684E-6</v>
      </c>
    </row>
    <row r="109" spans="1:12" ht="46.5" customHeight="1">
      <c r="A109" s="61" t="s">
        <v>395</v>
      </c>
      <c r="B109" s="62" t="s">
        <v>1384</v>
      </c>
      <c r="C109" s="151">
        <v>89396</v>
      </c>
      <c r="D109" s="153" t="s">
        <v>1375</v>
      </c>
      <c r="E109" s="61" t="s">
        <v>73</v>
      </c>
      <c r="F109" s="162">
        <f>'MEMÓRIA DE CÁLCULO'!E616</f>
        <v>3</v>
      </c>
      <c r="G109" s="69">
        <v>21.95</v>
      </c>
      <c r="H109" s="61">
        <f t="shared" si="105"/>
        <v>5.0199999999999996</v>
      </c>
      <c r="I109" s="61">
        <f t="shared" si="106"/>
        <v>26.97</v>
      </c>
      <c r="J109" s="61">
        <f t="shared" si="107"/>
        <v>80.91</v>
      </c>
      <c r="L109" s="236">
        <f>J109/$J$432</f>
        <v>2.6374167124273078E-5</v>
      </c>
    </row>
    <row r="110" spans="1:12" ht="26.25" customHeight="1">
      <c r="A110" s="61" t="s">
        <v>396</v>
      </c>
      <c r="B110" s="62" t="s">
        <v>1384</v>
      </c>
      <c r="C110" s="151">
        <v>89622</v>
      </c>
      <c r="D110" s="153" t="s">
        <v>357</v>
      </c>
      <c r="E110" s="61" t="s">
        <v>73</v>
      </c>
      <c r="F110" s="162">
        <f>'MEMÓRIA DE CÁLCULO'!E618</f>
        <v>2</v>
      </c>
      <c r="G110" s="69">
        <v>14.94</v>
      </c>
      <c r="H110" s="61">
        <f t="shared" si="105"/>
        <v>3.42</v>
      </c>
      <c r="I110" s="61">
        <f t="shared" si="106"/>
        <v>18.36</v>
      </c>
      <c r="J110" s="61">
        <f t="shared" si="107"/>
        <v>36.72</v>
      </c>
      <c r="L110" s="236">
        <f>J110/$J$432</f>
        <v>1.1969588639269652E-5</v>
      </c>
    </row>
    <row r="111" spans="1:12" ht="26.25" customHeight="1">
      <c r="A111" s="61" t="s">
        <v>478</v>
      </c>
      <c r="B111" s="62" t="s">
        <v>1384</v>
      </c>
      <c r="C111" s="151">
        <v>89624</v>
      </c>
      <c r="D111" s="153" t="s">
        <v>515</v>
      </c>
      <c r="E111" s="61" t="s">
        <v>73</v>
      </c>
      <c r="F111" s="162">
        <f>'MEMÓRIA DE CÁLCULO'!E620</f>
        <v>3</v>
      </c>
      <c r="G111" s="69">
        <v>18.97</v>
      </c>
      <c r="H111" s="61">
        <f t="shared" si="105"/>
        <v>4.34</v>
      </c>
      <c r="I111" s="61">
        <f t="shared" si="106"/>
        <v>23.31</v>
      </c>
      <c r="J111" s="61">
        <f t="shared" si="107"/>
        <v>69.930000000000007</v>
      </c>
      <c r="L111" s="236">
        <f>J111/$J$432</f>
        <v>2.2795025423315001E-5</v>
      </c>
    </row>
    <row r="112" spans="1:12" ht="26.25" customHeight="1">
      <c r="A112" s="61" t="s">
        <v>397</v>
      </c>
      <c r="B112" s="62" t="s">
        <v>1384</v>
      </c>
      <c r="C112" s="151">
        <v>89378</v>
      </c>
      <c r="D112" s="153" t="s">
        <v>510</v>
      </c>
      <c r="E112" s="61" t="s">
        <v>73</v>
      </c>
      <c r="F112" s="162">
        <f>'MEMÓRIA DE CÁLCULO'!E622</f>
        <v>2</v>
      </c>
      <c r="G112" s="69">
        <v>7.5</v>
      </c>
      <c r="H112" s="61">
        <f t="shared" si="105"/>
        <v>1.72</v>
      </c>
      <c r="I112" s="61">
        <f t="shared" si="106"/>
        <v>9.2200000000000006</v>
      </c>
      <c r="J112" s="61">
        <f t="shared" si="107"/>
        <v>18.440000000000001</v>
      </c>
      <c r="L112" s="236">
        <f>J112/$J$432</f>
        <v>6.0108718547966337E-6</v>
      </c>
    </row>
    <row r="113" spans="1:23" ht="26.25" customHeight="1">
      <c r="A113" s="61" t="s">
        <v>398</v>
      </c>
      <c r="B113" s="62" t="s">
        <v>1384</v>
      </c>
      <c r="C113" s="151">
        <v>89386</v>
      </c>
      <c r="D113" s="153" t="s">
        <v>358</v>
      </c>
      <c r="E113" s="61" t="s">
        <v>73</v>
      </c>
      <c r="F113" s="162">
        <f>'MEMÓRIA DE CÁLCULO'!E624</f>
        <v>2</v>
      </c>
      <c r="G113" s="69">
        <v>10.24</v>
      </c>
      <c r="H113" s="61">
        <f t="shared" si="105"/>
        <v>2.34</v>
      </c>
      <c r="I113" s="61">
        <f t="shared" si="106"/>
        <v>12.58</v>
      </c>
      <c r="J113" s="61">
        <f t="shared" si="107"/>
        <v>25.16</v>
      </c>
      <c r="L113" s="236">
        <f>J113/$J$432</f>
        <v>8.2013848083884653E-6</v>
      </c>
    </row>
    <row r="114" spans="1:23" ht="26.25" customHeight="1">
      <c r="A114" s="61" t="s">
        <v>479</v>
      </c>
      <c r="B114" s="62" t="s">
        <v>1384</v>
      </c>
      <c r="C114" s="151">
        <v>89558</v>
      </c>
      <c r="D114" s="153" t="s">
        <v>511</v>
      </c>
      <c r="E114" s="61" t="s">
        <v>73</v>
      </c>
      <c r="F114" s="162">
        <f>'MEMÓRIA DE CÁLCULO'!E626</f>
        <v>1</v>
      </c>
      <c r="G114" s="69">
        <v>10.29</v>
      </c>
      <c r="H114" s="61">
        <f t="shared" si="105"/>
        <v>2.35</v>
      </c>
      <c r="I114" s="61">
        <f t="shared" si="106"/>
        <v>12.64</v>
      </c>
      <c r="J114" s="61">
        <f t="shared" si="107"/>
        <v>12.64</v>
      </c>
      <c r="L114" s="236">
        <f>J114/$J$432</f>
        <v>4.1202505555655881E-6</v>
      </c>
    </row>
    <row r="115" spans="1:23" ht="46.5" customHeight="1">
      <c r="A115" s="61" t="s">
        <v>480</v>
      </c>
      <c r="B115" s="62" t="s">
        <v>1384</v>
      </c>
      <c r="C115" s="151">
        <v>94705</v>
      </c>
      <c r="D115" s="153" t="s">
        <v>491</v>
      </c>
      <c r="E115" s="61" t="s">
        <v>73</v>
      </c>
      <c r="F115" s="162">
        <f>'MEMÓRIA DE CÁLCULO'!E628</f>
        <v>2</v>
      </c>
      <c r="G115" s="69">
        <v>39.200000000000003</v>
      </c>
      <c r="H115" s="61">
        <f t="shared" si="105"/>
        <v>8.9700000000000006</v>
      </c>
      <c r="I115" s="61">
        <f t="shared" si="106"/>
        <v>48.17</v>
      </c>
      <c r="J115" s="61">
        <f t="shared" si="107"/>
        <v>96.34</v>
      </c>
      <c r="L115" s="236">
        <f>J115/$J$432</f>
        <v>3.1403871718606706E-5</v>
      </c>
    </row>
    <row r="116" spans="1:23" ht="46.5" customHeight="1">
      <c r="A116" s="61" t="s">
        <v>481</v>
      </c>
      <c r="B116" s="62" t="s">
        <v>1384</v>
      </c>
      <c r="C116" s="151">
        <v>94703</v>
      </c>
      <c r="D116" s="153" t="s">
        <v>1376</v>
      </c>
      <c r="E116" s="61" t="s">
        <v>73</v>
      </c>
      <c r="F116" s="162">
        <f>'MEMÓRIA DE CÁLCULO'!E630</f>
        <v>2</v>
      </c>
      <c r="G116" s="69">
        <v>21.37</v>
      </c>
      <c r="H116" s="61">
        <f t="shared" si="105"/>
        <v>4.8899999999999997</v>
      </c>
      <c r="I116" s="61">
        <f t="shared" si="106"/>
        <v>26.26</v>
      </c>
      <c r="J116" s="61">
        <f t="shared" si="107"/>
        <v>52.52</v>
      </c>
      <c r="L116" s="236">
        <f>J116/$J$432</f>
        <v>1.7119901833726637E-5</v>
      </c>
    </row>
    <row r="117" spans="1:23" ht="25.5">
      <c r="A117" s="61" t="s">
        <v>482</v>
      </c>
      <c r="B117" s="62" t="s">
        <v>1384</v>
      </c>
      <c r="C117" s="151">
        <v>89987</v>
      </c>
      <c r="D117" s="153" t="s">
        <v>728</v>
      </c>
      <c r="E117" s="61" t="s">
        <v>73</v>
      </c>
      <c r="F117" s="162">
        <f>'MEMÓRIA DE CÁLCULO'!E632</f>
        <v>3</v>
      </c>
      <c r="G117" s="69">
        <v>108.61</v>
      </c>
      <c r="H117" s="61">
        <f t="shared" si="105"/>
        <v>24.85</v>
      </c>
      <c r="I117" s="61">
        <f t="shared" si="106"/>
        <v>133.46</v>
      </c>
      <c r="J117" s="61">
        <f t="shared" si="107"/>
        <v>400.38</v>
      </c>
      <c r="L117" s="236">
        <f>J117/$J$432</f>
        <v>1.3051154410105619E-4</v>
      </c>
    </row>
    <row r="118" spans="1:23" ht="46.5" customHeight="1">
      <c r="A118" s="61" t="s">
        <v>483</v>
      </c>
      <c r="B118" s="62" t="s">
        <v>1384</v>
      </c>
      <c r="C118" s="151">
        <v>94792</v>
      </c>
      <c r="D118" s="153" t="s">
        <v>729</v>
      </c>
      <c r="E118" s="61" t="s">
        <v>73</v>
      </c>
      <c r="F118" s="162">
        <f>'MEMÓRIA DE CÁLCULO'!E634</f>
        <v>2</v>
      </c>
      <c r="G118" s="69">
        <v>132.36000000000001</v>
      </c>
      <c r="H118" s="61">
        <f t="shared" si="105"/>
        <v>30.28</v>
      </c>
      <c r="I118" s="61">
        <f t="shared" si="106"/>
        <v>162.63999999999999</v>
      </c>
      <c r="J118" s="61">
        <f t="shared" si="107"/>
        <v>325.27999999999997</v>
      </c>
      <c r="L118" s="236">
        <f>J118/$J$432</f>
        <v>1.0603125796790936E-4</v>
      </c>
    </row>
    <row r="119" spans="1:23" ht="46.5" customHeight="1">
      <c r="A119" s="61" t="s">
        <v>484</v>
      </c>
      <c r="B119" s="62" t="s">
        <v>1384</v>
      </c>
      <c r="C119" s="151">
        <v>94793</v>
      </c>
      <c r="D119" s="153" t="s">
        <v>730</v>
      </c>
      <c r="E119" s="61" t="s">
        <v>73</v>
      </c>
      <c r="F119" s="162">
        <f>'MEMÓRIA DE CÁLCULO'!E636</f>
        <v>2</v>
      </c>
      <c r="G119" s="69">
        <v>181.4</v>
      </c>
      <c r="H119" s="61">
        <f t="shared" si="105"/>
        <v>41.5</v>
      </c>
      <c r="I119" s="61">
        <f t="shared" si="106"/>
        <v>222.9</v>
      </c>
      <c r="J119" s="61">
        <f t="shared" si="107"/>
        <v>445.8</v>
      </c>
      <c r="L119" s="236">
        <f>J119/$J$432</f>
        <v>1.453170646891724E-4</v>
      </c>
    </row>
    <row r="120" spans="1:23" s="152" customFormat="1" ht="24" customHeight="1">
      <c r="A120" s="61" t="s">
        <v>399</v>
      </c>
      <c r="B120" s="62" t="s">
        <v>1384</v>
      </c>
      <c r="C120" s="152">
        <v>89351</v>
      </c>
      <c r="D120" s="139" t="s">
        <v>472</v>
      </c>
      <c r="E120" s="152" t="s">
        <v>73</v>
      </c>
      <c r="F120" s="163">
        <f>'MEMÓRIA DE CÁLCULO'!E638</f>
        <v>6</v>
      </c>
      <c r="G120" s="69">
        <v>37.869999999999997</v>
      </c>
      <c r="H120" s="61">
        <f t="shared" si="105"/>
        <v>8.66</v>
      </c>
      <c r="I120" s="61">
        <f t="shared" si="106"/>
        <v>46.53</v>
      </c>
      <c r="J120" s="61">
        <f t="shared" si="107"/>
        <v>279.18</v>
      </c>
      <c r="K120" s="1"/>
      <c r="L120" s="236">
        <f>J120/$J$432</f>
        <v>9.1004078330917786E-5</v>
      </c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1:23" s="152" customFormat="1" ht="39.75" customHeight="1">
      <c r="A121" s="61" t="s">
        <v>400</v>
      </c>
      <c r="B121" s="62" t="s">
        <v>1384</v>
      </c>
      <c r="C121" s="152">
        <v>94656</v>
      </c>
      <c r="D121" s="139" t="s">
        <v>731</v>
      </c>
      <c r="E121" s="152" t="s">
        <v>73</v>
      </c>
      <c r="F121" s="163">
        <f>'MEMÓRIA DE CÁLCULO'!E640</f>
        <v>3</v>
      </c>
      <c r="G121" s="69">
        <v>3.68</v>
      </c>
      <c r="H121" s="61">
        <f t="shared" si="105"/>
        <v>0.84</v>
      </c>
      <c r="I121" s="61">
        <f t="shared" si="106"/>
        <v>4.5199999999999996</v>
      </c>
      <c r="J121" s="61">
        <f t="shared" si="107"/>
        <v>13.56</v>
      </c>
      <c r="K121" s="1"/>
      <c r="L121" s="236">
        <f>J121/$J$432</f>
        <v>4.4201422099263749E-6</v>
      </c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1:23" s="152" customFormat="1" ht="36.75" customHeight="1">
      <c r="A122" s="61" t="s">
        <v>401</v>
      </c>
      <c r="B122" s="62" t="s">
        <v>1384</v>
      </c>
      <c r="C122" s="152">
        <v>94658</v>
      </c>
      <c r="D122" s="139" t="s">
        <v>732</v>
      </c>
      <c r="E122" s="152" t="s">
        <v>73</v>
      </c>
      <c r="F122" s="163">
        <f>'MEMÓRIA DE CÁLCULO'!E642</f>
        <v>2</v>
      </c>
      <c r="G122" s="69">
        <v>5.52</v>
      </c>
      <c r="H122" s="61">
        <f t="shared" si="105"/>
        <v>1.26</v>
      </c>
      <c r="I122" s="61">
        <f t="shared" si="106"/>
        <v>6.78</v>
      </c>
      <c r="J122" s="61">
        <f t="shared" si="107"/>
        <v>13.56</v>
      </c>
      <c r="K122" s="1"/>
      <c r="L122" s="236">
        <f>J122/$J$432</f>
        <v>4.4201422099263749E-6</v>
      </c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1:23" s="152" customFormat="1" ht="46.5" customHeight="1">
      <c r="A123" s="61" t="s">
        <v>402</v>
      </c>
      <c r="B123" s="62" t="s">
        <v>1384</v>
      </c>
      <c r="C123" s="152">
        <v>94660</v>
      </c>
      <c r="D123" s="139" t="s">
        <v>733</v>
      </c>
      <c r="E123" s="152" t="s">
        <v>73</v>
      </c>
      <c r="F123" s="163">
        <f>'MEMÓRIA DE CÁLCULO'!E644</f>
        <v>2</v>
      </c>
      <c r="G123" s="69">
        <v>8.8000000000000007</v>
      </c>
      <c r="H123" s="61">
        <f t="shared" si="105"/>
        <v>2.0099999999999998</v>
      </c>
      <c r="I123" s="61">
        <f t="shared" si="106"/>
        <v>10.81</v>
      </c>
      <c r="J123" s="61">
        <f t="shared" si="107"/>
        <v>21.62</v>
      </c>
      <c r="K123" s="1"/>
      <c r="L123" s="236">
        <f>J123/$J$432</f>
        <v>7.0474538774784823E-6</v>
      </c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1:23" s="157" customFormat="1" ht="30.75" customHeight="1">
      <c r="A124" s="61" t="s">
        <v>403</v>
      </c>
      <c r="B124" s="62" t="s">
        <v>1384</v>
      </c>
      <c r="C124" s="158">
        <v>103957</v>
      </c>
      <c r="D124" s="159" t="s">
        <v>734</v>
      </c>
      <c r="E124" s="152" t="s">
        <v>73</v>
      </c>
      <c r="F124" s="163">
        <f>'MEMÓRIA DE CÁLCULO'!E646</f>
        <v>2</v>
      </c>
      <c r="G124" s="69">
        <v>5.14</v>
      </c>
      <c r="H124" s="61">
        <f t="shared" ref="H124:H126" si="114">ROUND($K$11*G124,2)</f>
        <v>1.18</v>
      </c>
      <c r="I124" s="61">
        <f t="shared" ref="I124:I126" si="115">ROUND(SUM(G124:H124),2)</f>
        <v>6.32</v>
      </c>
      <c r="J124" s="61">
        <f t="shared" ref="J124:J126" si="116">ROUND(I124*F124,2)</f>
        <v>12.64</v>
      </c>
      <c r="K124" s="1"/>
      <c r="L124" s="236">
        <f>J124/$J$432</f>
        <v>4.1202505555655881E-6</v>
      </c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1:23" s="157" customFormat="1" ht="24" customHeight="1">
      <c r="A125" s="61" t="s">
        <v>404</v>
      </c>
      <c r="B125" s="62" t="s">
        <v>1384</v>
      </c>
      <c r="C125" s="158">
        <v>105233</v>
      </c>
      <c r="D125" s="172" t="s">
        <v>1507</v>
      </c>
      <c r="E125" s="173" t="e">
        <f>COMPOSIÇÕES!#REF!</f>
        <v>#REF!</v>
      </c>
      <c r="F125" s="163">
        <f>'MEMÓRIA DE CÁLCULO'!E648</f>
        <v>1</v>
      </c>
      <c r="G125" s="69">
        <v>8.31</v>
      </c>
      <c r="H125" s="61">
        <f t="shared" si="114"/>
        <v>1.9</v>
      </c>
      <c r="I125" s="61">
        <f t="shared" si="115"/>
        <v>10.210000000000001</v>
      </c>
      <c r="J125" s="61">
        <f t="shared" si="116"/>
        <v>10.210000000000001</v>
      </c>
      <c r="K125" s="1"/>
      <c r="L125" s="236">
        <f>J125/$J$432</f>
        <v>3.3281454250256849E-6</v>
      </c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1:23" s="157" customFormat="1" ht="33.75" customHeight="1">
      <c r="A126" s="61" t="s">
        <v>405</v>
      </c>
      <c r="B126" s="62" t="s">
        <v>1384</v>
      </c>
      <c r="C126" s="158">
        <v>104014</v>
      </c>
      <c r="D126" s="159" t="s">
        <v>735</v>
      </c>
      <c r="E126" s="158" t="e">
        <f>COMPOSIÇÕES!#REF!</f>
        <v>#REF!</v>
      </c>
      <c r="F126" s="163">
        <f>'MEMÓRIA DE CÁLCULO'!E650</f>
        <v>2</v>
      </c>
      <c r="G126" s="69">
        <v>11.43</v>
      </c>
      <c r="H126" s="61">
        <f t="shared" si="114"/>
        <v>2.62</v>
      </c>
      <c r="I126" s="61">
        <f t="shared" si="115"/>
        <v>14.05</v>
      </c>
      <c r="J126" s="61">
        <f t="shared" si="116"/>
        <v>28.1</v>
      </c>
      <c r="K126" s="1"/>
      <c r="L126" s="236">
        <f>J126/$J$432</f>
        <v>9.159734225584892E-6</v>
      </c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1:23" ht="29.25" customHeight="1">
      <c r="A127" s="61" t="s">
        <v>485</v>
      </c>
      <c r="B127" s="62" t="s">
        <v>1384</v>
      </c>
      <c r="C127" s="151">
        <v>102609</v>
      </c>
      <c r="D127" s="139" t="s">
        <v>736</v>
      </c>
      <c r="E127" s="152" t="s">
        <v>73</v>
      </c>
      <c r="F127" s="162">
        <f>'MEMÓRIA DE CÁLCULO'!E652</f>
        <v>1</v>
      </c>
      <c r="G127" s="69">
        <v>1113.98</v>
      </c>
      <c r="H127" s="61">
        <f t="shared" si="105"/>
        <v>254.88</v>
      </c>
      <c r="I127" s="61">
        <f t="shared" si="106"/>
        <v>1368.86</v>
      </c>
      <c r="J127" s="61">
        <f t="shared" si="107"/>
        <v>1368.86</v>
      </c>
      <c r="L127" s="236">
        <f>J127/$J$432</f>
        <v>4.4620618476989799E-4</v>
      </c>
    </row>
    <row r="128" spans="1:23" ht="14.25">
      <c r="A128" s="149"/>
      <c r="B128" s="130" t="s">
        <v>359</v>
      </c>
      <c r="C128" s="131"/>
      <c r="D128" s="132"/>
      <c r="E128" s="133"/>
      <c r="F128" s="150"/>
      <c r="G128" s="134"/>
      <c r="H128" s="133"/>
      <c r="I128" s="133"/>
      <c r="J128" s="135"/>
      <c r="L128" s="236">
        <f>J128/$J$432</f>
        <v>0</v>
      </c>
    </row>
    <row r="129" spans="1:23" s="152" customFormat="1" ht="24" customHeight="1">
      <c r="A129" s="152" t="s">
        <v>486</v>
      </c>
      <c r="B129" s="62" t="s">
        <v>1384</v>
      </c>
      <c r="C129" s="152">
        <v>89711</v>
      </c>
      <c r="D129" s="139" t="s">
        <v>361</v>
      </c>
      <c r="E129" s="152" t="s">
        <v>74</v>
      </c>
      <c r="F129" s="163">
        <f>'MEMÓRIA DE CÁLCULO'!E655</f>
        <v>24</v>
      </c>
      <c r="G129" s="69">
        <v>21.83</v>
      </c>
      <c r="H129" s="61">
        <f t="shared" ref="H129:H163" si="117">ROUND($K$11*G129,2)</f>
        <v>4.99</v>
      </c>
      <c r="I129" s="61">
        <f t="shared" ref="I129:I163" si="118">ROUND(SUM(G129:H129),2)</f>
        <v>26.82</v>
      </c>
      <c r="J129" s="61">
        <f t="shared" ref="J129:J141" si="119">ROUND(I129*F129,2)</f>
        <v>643.67999999999995</v>
      </c>
      <c r="K129" s="1"/>
      <c r="L129" s="236">
        <f>J129/$J$432</f>
        <v>2.0981984791190329E-4</v>
      </c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1:23" s="152" customFormat="1" ht="24" customHeight="1">
      <c r="A130" s="152" t="s">
        <v>489</v>
      </c>
      <c r="B130" s="62" t="s">
        <v>1384</v>
      </c>
      <c r="C130" s="152">
        <v>89712</v>
      </c>
      <c r="D130" s="139" t="s">
        <v>913</v>
      </c>
      <c r="E130" s="152" t="s">
        <v>74</v>
      </c>
      <c r="F130" s="163">
        <f>'MEMÓRIA DE CÁLCULO'!E657</f>
        <v>21</v>
      </c>
      <c r="G130" s="69">
        <v>27.05</v>
      </c>
      <c r="H130" s="61">
        <f t="shared" si="117"/>
        <v>6.19</v>
      </c>
      <c r="I130" s="61">
        <f t="shared" si="118"/>
        <v>33.24</v>
      </c>
      <c r="J130" s="61">
        <f t="shared" si="119"/>
        <v>698.04</v>
      </c>
      <c r="K130" s="1"/>
      <c r="L130" s="236">
        <f>J130/$J$432</f>
        <v>2.2753953305435149E-4</v>
      </c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1:23" s="152" customFormat="1" ht="24" customHeight="1">
      <c r="A131" s="152" t="s">
        <v>490</v>
      </c>
      <c r="B131" s="62" t="s">
        <v>1384</v>
      </c>
      <c r="C131" s="152">
        <v>89714</v>
      </c>
      <c r="D131" s="139" t="s">
        <v>362</v>
      </c>
      <c r="E131" s="152" t="s">
        <v>74</v>
      </c>
      <c r="F131" s="163">
        <f>'MEMÓRIA DE CÁLCULO'!E659</f>
        <v>60</v>
      </c>
      <c r="G131" s="69">
        <v>3</v>
      </c>
      <c r="H131" s="61">
        <f t="shared" si="117"/>
        <v>0.69</v>
      </c>
      <c r="I131" s="61">
        <f t="shared" si="118"/>
        <v>3.69</v>
      </c>
      <c r="J131" s="61">
        <f t="shared" si="119"/>
        <v>221.4</v>
      </c>
      <c r="K131" s="1"/>
      <c r="L131" s="236">
        <f>J131/$J$432</f>
        <v>7.2169578560302307E-5</v>
      </c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1:23" s="152" customFormat="1" ht="24" customHeight="1">
      <c r="A132" s="152" t="s">
        <v>519</v>
      </c>
      <c r="B132" s="62" t="s">
        <v>1384</v>
      </c>
      <c r="C132" s="152">
        <v>89726</v>
      </c>
      <c r="D132" s="139" t="s">
        <v>363</v>
      </c>
      <c r="E132" s="152" t="s">
        <v>73</v>
      </c>
      <c r="F132" s="163">
        <f>'MEMÓRIA DE CÁLCULO'!E661</f>
        <v>11</v>
      </c>
      <c r="G132" s="69">
        <v>37.69</v>
      </c>
      <c r="H132" s="61">
        <f t="shared" si="117"/>
        <v>8.6199999999999992</v>
      </c>
      <c r="I132" s="61">
        <f t="shared" si="118"/>
        <v>46.31</v>
      </c>
      <c r="J132" s="61">
        <f t="shared" si="119"/>
        <v>509.41</v>
      </c>
      <c r="K132" s="1"/>
      <c r="L132" s="236">
        <f>J132/$J$432</f>
        <v>1.660519648347046E-4</v>
      </c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1:23" s="152" customFormat="1" ht="24" customHeight="1">
      <c r="A133" s="152" t="s">
        <v>520</v>
      </c>
      <c r="B133" s="62" t="s">
        <v>1384</v>
      </c>
      <c r="C133" s="152">
        <v>89732</v>
      </c>
      <c r="D133" s="139" t="s">
        <v>487</v>
      </c>
      <c r="E133" s="152" t="s">
        <v>73</v>
      </c>
      <c r="F133" s="163">
        <f>'MEMÓRIA DE CÁLCULO'!E663</f>
        <v>6</v>
      </c>
      <c r="G133" s="69">
        <v>16.05</v>
      </c>
      <c r="H133" s="61">
        <f t="shared" si="117"/>
        <v>3.67</v>
      </c>
      <c r="I133" s="61">
        <f t="shared" si="118"/>
        <v>19.72</v>
      </c>
      <c r="J133" s="61">
        <f t="shared" si="119"/>
        <v>118.32</v>
      </c>
      <c r="K133" s="1"/>
      <c r="L133" s="236">
        <f>J133/$J$432</f>
        <v>3.8568674504313318E-5</v>
      </c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1:23" s="152" customFormat="1" ht="24" customHeight="1">
      <c r="A134" s="152" t="s">
        <v>521</v>
      </c>
      <c r="B134" s="62" t="s">
        <v>1384</v>
      </c>
      <c r="C134" s="152">
        <v>89746</v>
      </c>
      <c r="D134" s="139" t="s">
        <v>488</v>
      </c>
      <c r="E134" s="152" t="s">
        <v>73</v>
      </c>
      <c r="F134" s="163">
        <f>'MEMÓRIA DE CÁLCULO'!E665</f>
        <v>15</v>
      </c>
      <c r="G134" s="69">
        <v>28.43</v>
      </c>
      <c r="H134" s="61">
        <f t="shared" ref="H134" si="120">ROUND($K$11*G134,2)</f>
        <v>6.5</v>
      </c>
      <c r="I134" s="61">
        <f t="shared" ref="I134" si="121">ROUND(SUM(G134:H134),2)</f>
        <v>34.93</v>
      </c>
      <c r="J134" s="61">
        <f t="shared" ref="J134" si="122">ROUND(I134*F134,2)</f>
        <v>523.95000000000005</v>
      </c>
      <c r="K134" s="1"/>
      <c r="L134" s="236">
        <f>J134/$J$432</f>
        <v>1.7079155685036313E-4</v>
      </c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1:23" s="152" customFormat="1" ht="46.5" customHeight="1">
      <c r="A135" s="152" t="s">
        <v>522</v>
      </c>
      <c r="B135" s="62" t="s">
        <v>1384</v>
      </c>
      <c r="C135" s="152">
        <v>89744</v>
      </c>
      <c r="D135" s="139" t="s">
        <v>364</v>
      </c>
      <c r="E135" s="152" t="s">
        <v>73</v>
      </c>
      <c r="F135" s="163">
        <f>'MEMÓRIA DE CÁLCULO'!E667</f>
        <v>11</v>
      </c>
      <c r="G135" s="69">
        <v>27.72</v>
      </c>
      <c r="H135" s="61">
        <f t="shared" si="117"/>
        <v>6.34</v>
      </c>
      <c r="I135" s="61">
        <f t="shared" si="118"/>
        <v>34.06</v>
      </c>
      <c r="J135" s="61">
        <f t="shared" si="119"/>
        <v>374.66</v>
      </c>
      <c r="K135" s="1"/>
      <c r="L135" s="236">
        <f>J135/$J$432</f>
        <v>1.2212761654653508E-4</v>
      </c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1:23" s="152" customFormat="1" ht="38.25" customHeight="1">
      <c r="A136" s="152" t="s">
        <v>523</v>
      </c>
      <c r="B136" s="62" t="s">
        <v>1384</v>
      </c>
      <c r="C136" s="152">
        <v>89724</v>
      </c>
      <c r="D136" s="139" t="s">
        <v>365</v>
      </c>
      <c r="E136" s="152" t="s">
        <v>73</v>
      </c>
      <c r="F136" s="163">
        <f>'MEMÓRIA DE CÁLCULO'!E669</f>
        <v>3</v>
      </c>
      <c r="G136" s="69">
        <v>10.47</v>
      </c>
      <c r="H136" s="61">
        <f t="shared" si="117"/>
        <v>2.4</v>
      </c>
      <c r="I136" s="61">
        <f t="shared" si="118"/>
        <v>12.87</v>
      </c>
      <c r="J136" s="61">
        <f t="shared" si="119"/>
        <v>38.61</v>
      </c>
      <c r="K136" s="1"/>
      <c r="L136" s="236">
        <f>J136/$J$432</f>
        <v>1.2585670407467354E-5</v>
      </c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1:23" s="157" customFormat="1" ht="47.25" customHeight="1">
      <c r="A137" s="152" t="s">
        <v>524</v>
      </c>
      <c r="B137" s="62" t="s">
        <v>1384</v>
      </c>
      <c r="C137" s="152">
        <v>89731</v>
      </c>
      <c r="D137" s="139" t="s">
        <v>540</v>
      </c>
      <c r="E137" s="152" t="s">
        <v>73</v>
      </c>
      <c r="F137" s="163">
        <f>'MEMÓRIA DE CÁLCULO'!E671</f>
        <v>9</v>
      </c>
      <c r="G137" s="69">
        <v>15.42</v>
      </c>
      <c r="H137" s="61">
        <f t="shared" si="117"/>
        <v>3.53</v>
      </c>
      <c r="I137" s="61">
        <f t="shared" si="118"/>
        <v>18.95</v>
      </c>
      <c r="J137" s="61">
        <f t="shared" si="119"/>
        <v>170.55</v>
      </c>
      <c r="K137" s="1"/>
      <c r="L137" s="236">
        <f>J137/$J$432</f>
        <v>5.5594045273078408E-5</v>
      </c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1:23" s="157" customFormat="1" ht="48" customHeight="1">
      <c r="A138" s="152" t="s">
        <v>525</v>
      </c>
      <c r="B138" s="62" t="s">
        <v>90</v>
      </c>
      <c r="C138" s="158" t="str">
        <f>COMPOSIÇÕES!C44</f>
        <v>COMP. 05</v>
      </c>
      <c r="D138" s="159" t="str">
        <f>COMPOSIÇÕES!D44</f>
        <v>JOELHO 90 GRAUS, PVC, COM BOLSA E ANEL, ESGOTO PREDIAL, DN *40 MM X 38MM*, JUNTA SOLDÁVEL, FORNECIDO E INSTALADO EM RAMAL DE DESCARGA OU RAMAL DE ESGOTO SANITÁRIO. AF_12/2014</v>
      </c>
      <c r="E138" s="158" t="str">
        <f>COMPOSIÇÕES!E44</f>
        <v>UNID</v>
      </c>
      <c r="F138" s="163">
        <f>'MEMÓRIA DE CÁLCULO'!E673</f>
        <v>9</v>
      </c>
      <c r="G138" s="69">
        <f>COMPOSIÇÕES!H44</f>
        <v>13.540000000000001</v>
      </c>
      <c r="H138" s="61">
        <f t="shared" ref="H138" si="123">ROUND($K$11*G138,2)</f>
        <v>3.1</v>
      </c>
      <c r="I138" s="61">
        <f t="shared" ref="I138" si="124">ROUND(SUM(G138:H138),2)</f>
        <v>16.64</v>
      </c>
      <c r="J138" s="61">
        <f t="shared" ref="J138" si="125">ROUND(I138*F138,2)</f>
        <v>149.76</v>
      </c>
      <c r="K138" s="1"/>
      <c r="L138" s="236">
        <f>J138/$J$432</f>
        <v>4.8817145822903676E-5</v>
      </c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1:23" ht="44.25" customHeight="1">
      <c r="A139" s="152" t="s">
        <v>559</v>
      </c>
      <c r="B139" s="62" t="s">
        <v>90</v>
      </c>
      <c r="C139" s="158" t="str">
        <f>COMPOSIÇÕES!C54</f>
        <v>COMP. 06</v>
      </c>
      <c r="D139" s="159" t="str">
        <f>COMPOSIÇÕES!D54</f>
        <v>JUNÇÃO SIMPLES, PVC, SERIE NORMAL, ESGOTO PREDIAL, DN 100 X 50 MM, JUNTA ELÁSTICA, FORNECIDO E INSTALADO EM RAMAL DE DESCARGA OU RAMAL DE ESGOTO SANITÁRIO</v>
      </c>
      <c r="E139" s="158" t="str">
        <f>COMPOSIÇÕES!E54</f>
        <v>UNID</v>
      </c>
      <c r="F139" s="162">
        <f>'MEMÓRIA DE CÁLCULO'!E675</f>
        <v>7</v>
      </c>
      <c r="G139" s="69">
        <f>COMPOSIÇÕES!H54</f>
        <v>45.06</v>
      </c>
      <c r="H139" s="61">
        <f t="shared" si="117"/>
        <v>10.31</v>
      </c>
      <c r="I139" s="61">
        <f t="shared" si="118"/>
        <v>55.37</v>
      </c>
      <c r="J139" s="61">
        <f t="shared" si="119"/>
        <v>387.59</v>
      </c>
      <c r="L139" s="236">
        <f>J139/$J$432</f>
        <v>1.2634239816706219E-4</v>
      </c>
    </row>
    <row r="140" spans="1:23" s="152" customFormat="1" ht="24" customHeight="1">
      <c r="A140" s="152" t="s">
        <v>526</v>
      </c>
      <c r="B140" s="62" t="s">
        <v>1384</v>
      </c>
      <c r="C140" s="152">
        <v>89797</v>
      </c>
      <c r="D140" s="139" t="s">
        <v>367</v>
      </c>
      <c r="E140" s="152" t="s">
        <v>73</v>
      </c>
      <c r="F140" s="163">
        <f>'MEMÓRIA DE CÁLCULO'!E677</f>
        <v>11</v>
      </c>
      <c r="G140" s="69">
        <v>49.77</v>
      </c>
      <c r="H140" s="61">
        <f t="shared" si="117"/>
        <v>11.39</v>
      </c>
      <c r="I140" s="61">
        <f t="shared" si="118"/>
        <v>61.16</v>
      </c>
      <c r="J140" s="61">
        <f t="shared" si="119"/>
        <v>672.76</v>
      </c>
      <c r="K140" s="1"/>
      <c r="L140" s="236">
        <f>J140/$J$432</f>
        <v>2.1929903194322034E-4</v>
      </c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1:23" s="152" customFormat="1" ht="42" customHeight="1">
      <c r="A141" s="152" t="s">
        <v>527</v>
      </c>
      <c r="B141" s="62" t="s">
        <v>1384</v>
      </c>
      <c r="C141" s="152">
        <v>89671</v>
      </c>
      <c r="D141" s="139" t="s">
        <v>550</v>
      </c>
      <c r="E141" s="152" t="s">
        <v>73</v>
      </c>
      <c r="F141" s="163">
        <f>'MEMÓRIA DE CÁLCULO'!E679</f>
        <v>22</v>
      </c>
      <c r="G141" s="69">
        <v>42.26</v>
      </c>
      <c r="H141" s="61">
        <f t="shared" si="117"/>
        <v>9.67</v>
      </c>
      <c r="I141" s="61">
        <f t="shared" si="118"/>
        <v>51.93</v>
      </c>
      <c r="J141" s="61">
        <f t="shared" si="119"/>
        <v>1142.46</v>
      </c>
      <c r="K141" s="1"/>
      <c r="L141" s="236">
        <f>J141/$J$432</f>
        <v>3.7240676026198275E-4</v>
      </c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1:23" s="152" customFormat="1" ht="42" customHeight="1">
      <c r="A142" s="152" t="s">
        <v>528</v>
      </c>
      <c r="B142" s="62" t="s">
        <v>1384</v>
      </c>
      <c r="C142" s="158">
        <v>89784</v>
      </c>
      <c r="D142" s="159" t="s">
        <v>737</v>
      </c>
      <c r="E142" s="152" t="s">
        <v>73</v>
      </c>
      <c r="F142" s="163">
        <f>'MEMÓRIA DE CÁLCULO'!E681</f>
        <v>9</v>
      </c>
      <c r="G142" s="69">
        <v>24.4</v>
      </c>
      <c r="H142" s="61">
        <f t="shared" ref="H142" si="126">ROUND($K$11*G142,2)</f>
        <v>5.58</v>
      </c>
      <c r="I142" s="61">
        <f t="shared" ref="I142" si="127">ROUND(SUM(G142:H142),2)</f>
        <v>29.98</v>
      </c>
      <c r="J142" s="61">
        <f t="shared" ref="J142" si="128">ROUND(I142*F142,2)</f>
        <v>269.82</v>
      </c>
      <c r="K142" s="1"/>
      <c r="L142" s="236">
        <f>J142/$J$432</f>
        <v>8.7953006716986305E-5</v>
      </c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1:23" s="152" customFormat="1" ht="44.25" customHeight="1">
      <c r="A143" s="152" t="s">
        <v>529</v>
      </c>
      <c r="B143" s="62" t="s">
        <v>1384</v>
      </c>
      <c r="C143" s="152">
        <v>89728</v>
      </c>
      <c r="D143" s="139" t="s">
        <v>368</v>
      </c>
      <c r="E143" s="152" t="s">
        <v>73</v>
      </c>
      <c r="F143" s="163">
        <f>'MEMÓRIA DE CÁLCULO'!E683</f>
        <v>18</v>
      </c>
      <c r="G143" s="69">
        <v>12.98</v>
      </c>
      <c r="H143" s="61">
        <f t="shared" ref="H143:H144" si="129">ROUND($K$11*G143,2)</f>
        <v>2.97</v>
      </c>
      <c r="I143" s="61">
        <f t="shared" ref="I143:I144" si="130">ROUND(SUM(G143:H143),2)</f>
        <v>15.95</v>
      </c>
      <c r="J143" s="61">
        <f t="shared" ref="J143:J144" si="131">ROUND(I143*F143,2)</f>
        <v>287.10000000000002</v>
      </c>
      <c r="K143" s="1"/>
      <c r="L143" s="236">
        <f>J143/$J$432</f>
        <v>9.3585754311936744E-5</v>
      </c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1:23" s="152" customFormat="1" ht="39.75" customHeight="1">
      <c r="A144" s="152" t="s">
        <v>530</v>
      </c>
      <c r="B144" s="62" t="s">
        <v>1384</v>
      </c>
      <c r="C144" s="152">
        <v>89748</v>
      </c>
      <c r="D144" s="139" t="s">
        <v>539</v>
      </c>
      <c r="E144" s="152" t="s">
        <v>73</v>
      </c>
      <c r="F144" s="163">
        <f>'MEMÓRIA DE CÁLCULO'!E685</f>
        <v>3</v>
      </c>
      <c r="G144" s="69">
        <v>40.630000000000003</v>
      </c>
      <c r="H144" s="61">
        <f t="shared" si="129"/>
        <v>9.3000000000000007</v>
      </c>
      <c r="I144" s="61">
        <f t="shared" si="130"/>
        <v>49.93</v>
      </c>
      <c r="J144" s="61">
        <f t="shared" si="131"/>
        <v>149.79</v>
      </c>
      <c r="K144" s="1"/>
      <c r="L144" s="236">
        <f>J144/$J$432</f>
        <v>4.8826924898589353E-5</v>
      </c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1:23" s="152" customFormat="1" ht="24" customHeight="1">
      <c r="A145" s="152" t="s">
        <v>531</v>
      </c>
      <c r="B145" s="62" t="s">
        <v>1384</v>
      </c>
      <c r="C145" s="152">
        <v>89546</v>
      </c>
      <c r="D145" s="139" t="s">
        <v>505</v>
      </c>
      <c r="E145" s="152" t="s">
        <v>73</v>
      </c>
      <c r="F145" s="163">
        <f>'MEMÓRIA DE CÁLCULO'!E687</f>
        <v>3</v>
      </c>
      <c r="G145" s="69">
        <v>10.66</v>
      </c>
      <c r="H145" s="61">
        <f t="shared" ref="H145:H149" si="132">ROUND($K$11*G145,2)</f>
        <v>2.44</v>
      </c>
      <c r="I145" s="61">
        <f t="shared" ref="I145:I149" si="133">ROUND(SUM(G145:H145),2)</f>
        <v>13.1</v>
      </c>
      <c r="J145" s="61">
        <f t="shared" ref="J145:J149" si="134">ROUND(I145*F145,2)</f>
        <v>39.299999999999997</v>
      </c>
      <c r="K145" s="1"/>
      <c r="L145" s="236">
        <f>J145/$J$432</f>
        <v>1.2810589148237942E-5</v>
      </c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1:23" s="152" customFormat="1">
      <c r="A146" s="149"/>
      <c r="B146" s="130" t="s">
        <v>553</v>
      </c>
      <c r="C146" s="131"/>
      <c r="D146" s="132"/>
      <c r="E146" s="133"/>
      <c r="F146" s="164"/>
      <c r="G146" s="134"/>
      <c r="H146" s="61"/>
      <c r="I146" s="61"/>
      <c r="J146" s="61"/>
      <c r="K146" s="1"/>
      <c r="L146" s="236">
        <f>J146/$J$432</f>
        <v>0</v>
      </c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1:23" s="152" customFormat="1" ht="24" customHeight="1">
      <c r="A147" s="152" t="s">
        <v>532</v>
      </c>
      <c r="B147" s="62" t="s">
        <v>1384</v>
      </c>
      <c r="C147" s="152">
        <v>89798</v>
      </c>
      <c r="D147" s="139" t="s">
        <v>552</v>
      </c>
      <c r="E147" s="152" t="s">
        <v>74</v>
      </c>
      <c r="F147" s="163">
        <f>'MEMÓRIA DE CÁLCULO'!E690</f>
        <v>36</v>
      </c>
      <c r="G147" s="69">
        <v>12.04</v>
      </c>
      <c r="H147" s="61">
        <f t="shared" si="132"/>
        <v>2.75</v>
      </c>
      <c r="I147" s="61">
        <f t="shared" si="133"/>
        <v>14.79</v>
      </c>
      <c r="J147" s="61">
        <f t="shared" si="134"/>
        <v>532.44000000000005</v>
      </c>
      <c r="K147" s="1"/>
      <c r="L147" s="236">
        <f>J147/$J$432</f>
        <v>1.7355903526940997E-4</v>
      </c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1:23" s="152" customFormat="1" ht="39.75" customHeight="1">
      <c r="A148" s="152" t="s">
        <v>406</v>
      </c>
      <c r="B148" s="62" t="s">
        <v>1384</v>
      </c>
      <c r="C148" s="158">
        <v>89804</v>
      </c>
      <c r="D148" s="159" t="s">
        <v>738</v>
      </c>
      <c r="E148" s="152" t="s">
        <v>73</v>
      </c>
      <c r="F148" s="163">
        <f>'MEMÓRIA DE CÁLCULO'!E692</f>
        <v>9</v>
      </c>
      <c r="G148" s="69">
        <v>18.940000000000001</v>
      </c>
      <c r="H148" s="61">
        <f t="shared" ref="H148" si="135">ROUND($K$11*G148,2)</f>
        <v>4.33</v>
      </c>
      <c r="I148" s="61">
        <f t="shared" ref="I148" si="136">ROUND(SUM(G148:H148),2)</f>
        <v>23.27</v>
      </c>
      <c r="J148" s="61">
        <f t="shared" ref="J148" si="137">ROUND(I148*F148,2)</f>
        <v>209.43</v>
      </c>
      <c r="K148" s="1"/>
      <c r="L148" s="236">
        <f>J148/$J$432</f>
        <v>6.8267727361716866E-5</v>
      </c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1:23" s="152" customFormat="1" ht="24" customHeight="1">
      <c r="A149" s="152" t="s">
        <v>407</v>
      </c>
      <c r="B149" s="62" t="s">
        <v>1384</v>
      </c>
      <c r="C149" s="152">
        <v>104348</v>
      </c>
      <c r="D149" s="139" t="s">
        <v>739</v>
      </c>
      <c r="E149" s="152" t="s">
        <v>73</v>
      </c>
      <c r="F149" s="163">
        <f>'MEMÓRIA DE CÁLCULO'!E694</f>
        <v>9</v>
      </c>
      <c r="G149" s="69">
        <v>9.76</v>
      </c>
      <c r="H149" s="61">
        <f t="shared" si="132"/>
        <v>2.23</v>
      </c>
      <c r="I149" s="61">
        <f t="shared" si="133"/>
        <v>11.99</v>
      </c>
      <c r="J149" s="61">
        <f t="shared" si="134"/>
        <v>107.91</v>
      </c>
      <c r="K149" s="1"/>
      <c r="L149" s="236">
        <f>J149/$J$432</f>
        <v>3.5175335241383117E-5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1:23" s="152" customFormat="1">
      <c r="A150" s="149"/>
      <c r="B150" s="130" t="s">
        <v>551</v>
      </c>
      <c r="C150" s="131"/>
      <c r="D150" s="132"/>
      <c r="E150" s="133"/>
      <c r="F150" s="164"/>
      <c r="G150" s="134"/>
      <c r="H150" s="61"/>
      <c r="I150" s="61"/>
      <c r="J150" s="61"/>
      <c r="K150" s="1"/>
      <c r="L150" s="236">
        <f>J150/$J$432</f>
        <v>0</v>
      </c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1:23" s="152" customFormat="1" ht="38.25" customHeight="1">
      <c r="A151" s="152" t="s">
        <v>408</v>
      </c>
      <c r="B151" s="62" t="s">
        <v>1384</v>
      </c>
      <c r="C151" s="152">
        <v>94228</v>
      </c>
      <c r="D151" s="139" t="s">
        <v>740</v>
      </c>
      <c r="E151" s="152" t="s">
        <v>74</v>
      </c>
      <c r="F151" s="163">
        <f>'MEMÓRIA DE CÁLCULO'!E697</f>
        <v>20</v>
      </c>
      <c r="G151" s="69">
        <v>76.11</v>
      </c>
      <c r="H151" s="61">
        <f t="shared" ref="H151" si="138">ROUND($K$11*G151,2)</f>
        <v>17.41</v>
      </c>
      <c r="I151" s="61">
        <f t="shared" ref="I151" si="139">ROUND(SUM(G151:H151),2)</f>
        <v>93.52</v>
      </c>
      <c r="J151" s="61">
        <f t="shared" ref="J151" si="140">ROUND(I151*F151,2)</f>
        <v>1870.4</v>
      </c>
      <c r="K151" s="1"/>
      <c r="L151" s="236">
        <f>J151/$J$432</f>
        <v>6.0969277208305982E-4</v>
      </c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1:23" s="157" customFormat="1" ht="24" customHeight="1">
      <c r="A152" s="152" t="s">
        <v>409</v>
      </c>
      <c r="B152" s="62" t="s">
        <v>1384</v>
      </c>
      <c r="C152" s="152">
        <v>89714</v>
      </c>
      <c r="D152" s="139" t="s">
        <v>741</v>
      </c>
      <c r="E152" s="152" t="s">
        <v>74</v>
      </c>
      <c r="F152" s="163">
        <f>'MEMÓRIA DE CÁLCULO'!E699</f>
        <v>6</v>
      </c>
      <c r="G152" s="69">
        <v>37.69</v>
      </c>
      <c r="H152" s="61">
        <f t="shared" ref="H152" si="141">ROUND($K$11*G152,2)</f>
        <v>8.6199999999999992</v>
      </c>
      <c r="I152" s="61">
        <f t="shared" ref="I152" si="142">ROUND(SUM(G152:H152),2)</f>
        <v>46.31</v>
      </c>
      <c r="J152" s="61">
        <f t="shared" ref="J152" si="143">ROUND(I152*F152,2)</f>
        <v>277.86</v>
      </c>
      <c r="K152" s="1"/>
      <c r="L152" s="236">
        <f>J152/$J$432</f>
        <v>9.0573799000747971E-5</v>
      </c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1:23" s="157" customFormat="1" ht="39.75" customHeight="1">
      <c r="A153" s="152" t="s">
        <v>410</v>
      </c>
      <c r="B153" s="62" t="s">
        <v>1384</v>
      </c>
      <c r="C153" s="152">
        <v>89809</v>
      </c>
      <c r="D153" s="139" t="s">
        <v>742</v>
      </c>
      <c r="E153" s="152" t="s">
        <v>73</v>
      </c>
      <c r="F153" s="163">
        <f>'MEMÓRIA DE CÁLCULO'!E701</f>
        <v>1</v>
      </c>
      <c r="G153" s="69">
        <v>29.05</v>
      </c>
      <c r="H153" s="61">
        <f t="shared" ref="H153" si="144">ROUND($K$11*G153,2)</f>
        <v>6.65</v>
      </c>
      <c r="I153" s="61">
        <f t="shared" ref="I153" si="145">ROUND(SUM(G153:H153),2)</f>
        <v>35.700000000000003</v>
      </c>
      <c r="J153" s="61">
        <f t="shared" ref="J153" si="146">ROUND(I153*F153,2)</f>
        <v>35.700000000000003</v>
      </c>
      <c r="K153" s="1"/>
      <c r="L153" s="236">
        <f>J153/$J$432</f>
        <v>1.1637100065956606E-5</v>
      </c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1:23">
      <c r="A154" s="152"/>
      <c r="B154" s="130" t="s">
        <v>360</v>
      </c>
      <c r="C154" s="131"/>
      <c r="D154" s="132"/>
      <c r="E154" s="133"/>
      <c r="F154" s="164"/>
      <c r="G154" s="134"/>
      <c r="H154" s="164"/>
      <c r="I154" s="133"/>
      <c r="J154" s="133"/>
      <c r="L154" s="236">
        <f>J154/$J$432</f>
        <v>0</v>
      </c>
    </row>
    <row r="155" spans="1:23">
      <c r="A155" s="152" t="s">
        <v>411</v>
      </c>
      <c r="B155" s="62" t="s">
        <v>90</v>
      </c>
      <c r="C155" s="158" t="str">
        <f>COMPOSIÇÕES!C63</f>
        <v>COMP. 07</v>
      </c>
      <c r="D155" s="159" t="str">
        <f>COMPOSIÇÕES!D63</f>
        <v>CHUVEIRO DE PLÁSTICO SEM REGISTRO - FORNECIMENTO E INSTALAÇÃO</v>
      </c>
      <c r="E155" s="158" t="str">
        <f>COMPOSIÇÕES!E63</f>
        <v>UNID</v>
      </c>
      <c r="F155" s="163">
        <f>'MEMÓRIA DE CÁLCULO'!E704</f>
        <v>6</v>
      </c>
      <c r="G155" s="69">
        <f>COMPOSIÇÕES!H63</f>
        <v>39.44</v>
      </c>
      <c r="H155" s="62">
        <f t="shared" ref="H155:H161" si="147">ROUND($K$11*G155,2)</f>
        <v>9.02</v>
      </c>
      <c r="I155" s="62">
        <f t="shared" ref="I155:I161" si="148">ROUND(SUM(G155:H155),2)</f>
        <v>48.46</v>
      </c>
      <c r="J155" s="62">
        <f t="shared" ref="J155:J163" si="149">ROUND(I155*F155,2)</f>
        <v>290.76</v>
      </c>
      <c r="L155" s="236">
        <f>J155/$J$432</f>
        <v>9.477880154558943E-5</v>
      </c>
    </row>
    <row r="156" spans="1:23" ht="25.5">
      <c r="A156" s="152" t="s">
        <v>412</v>
      </c>
      <c r="B156" s="62" t="s">
        <v>1384</v>
      </c>
      <c r="C156" s="152">
        <v>100858</v>
      </c>
      <c r="D156" s="139" t="s">
        <v>533</v>
      </c>
      <c r="E156" s="152" t="s">
        <v>73</v>
      </c>
      <c r="F156" s="163">
        <f>'MEMÓRIA DE CÁLCULO'!E706</f>
        <v>3</v>
      </c>
      <c r="G156" s="69">
        <v>860.73</v>
      </c>
      <c r="H156" s="61">
        <f t="shared" si="147"/>
        <v>196.94</v>
      </c>
      <c r="I156" s="61">
        <f t="shared" si="148"/>
        <v>1057.67</v>
      </c>
      <c r="J156" s="61">
        <f t="shared" si="149"/>
        <v>3173.01</v>
      </c>
      <c r="L156" s="236">
        <f>J156/$J$432</f>
        <v>1.0343034980470861E-3</v>
      </c>
    </row>
    <row r="157" spans="1:23" ht="25.5">
      <c r="A157" s="152" t="s">
        <v>554</v>
      </c>
      <c r="B157" s="62" t="s">
        <v>1384</v>
      </c>
      <c r="C157" s="152">
        <v>86888</v>
      </c>
      <c r="D157" s="139" t="s">
        <v>534</v>
      </c>
      <c r="E157" s="152" t="s">
        <v>73</v>
      </c>
      <c r="F157" s="163">
        <f>'MEMÓRIA DE CÁLCULO'!E708</f>
        <v>10</v>
      </c>
      <c r="G157" s="69">
        <v>517.83000000000004</v>
      </c>
      <c r="H157" s="61">
        <f t="shared" si="147"/>
        <v>118.48</v>
      </c>
      <c r="I157" s="61">
        <f t="shared" si="148"/>
        <v>636.30999999999995</v>
      </c>
      <c r="J157" s="61">
        <f t="shared" si="149"/>
        <v>6363.1</v>
      </c>
      <c r="L157" s="236">
        <f>J157/$J$432</f>
        <v>2.0741745498512178E-3</v>
      </c>
    </row>
    <row r="158" spans="1:23" ht="38.25">
      <c r="A158" s="152" t="s">
        <v>555</v>
      </c>
      <c r="B158" s="62" t="s">
        <v>1384</v>
      </c>
      <c r="C158" s="152">
        <v>95471</v>
      </c>
      <c r="D158" s="139" t="s">
        <v>1498</v>
      </c>
      <c r="E158" s="152" t="s">
        <v>73</v>
      </c>
      <c r="F158" s="163">
        <f>'MEMÓRIA DE CÁLCULO'!E710</f>
        <v>1</v>
      </c>
      <c r="G158" s="69">
        <v>825.63</v>
      </c>
      <c r="H158" s="61">
        <f t="shared" si="147"/>
        <v>188.9</v>
      </c>
      <c r="I158" s="61">
        <f t="shared" si="148"/>
        <v>1014.53</v>
      </c>
      <c r="J158" s="61">
        <f t="shared" si="149"/>
        <v>1014.53</v>
      </c>
      <c r="L158" s="236">
        <f>J158/$J$432</f>
        <v>3.3070552184635729E-4</v>
      </c>
    </row>
    <row r="159" spans="1:23" ht="25.5">
      <c r="A159" s="152" t="s">
        <v>556</v>
      </c>
      <c r="B159" s="62" t="s">
        <v>1384</v>
      </c>
      <c r="C159" s="152">
        <v>100869</v>
      </c>
      <c r="D159" s="139" t="s">
        <v>567</v>
      </c>
      <c r="E159" s="152" t="s">
        <v>73</v>
      </c>
      <c r="F159" s="163">
        <f>'MEMÓRIA DE CÁLCULO'!E712</f>
        <v>2</v>
      </c>
      <c r="G159" s="69">
        <v>394.06</v>
      </c>
      <c r="H159" s="61">
        <f t="shared" si="147"/>
        <v>90.16</v>
      </c>
      <c r="I159" s="61">
        <f t="shared" si="148"/>
        <v>484.22</v>
      </c>
      <c r="J159" s="61">
        <f t="shared" si="149"/>
        <v>968.44</v>
      </c>
      <c r="L159" s="236">
        <f>J159/$J$432</f>
        <v>3.1568160190126093E-4</v>
      </c>
    </row>
    <row r="160" spans="1:23" ht="63.75">
      <c r="A160" s="152" t="s">
        <v>557</v>
      </c>
      <c r="B160" s="62" t="s">
        <v>1384</v>
      </c>
      <c r="C160" s="152">
        <v>86939</v>
      </c>
      <c r="D160" s="139" t="s">
        <v>535</v>
      </c>
      <c r="E160" s="152" t="s">
        <v>73</v>
      </c>
      <c r="F160" s="163">
        <f>'MEMÓRIA DE CÁLCULO'!E714</f>
        <v>9</v>
      </c>
      <c r="G160" s="69">
        <v>476.03</v>
      </c>
      <c r="H160" s="61">
        <f t="shared" si="147"/>
        <v>108.92</v>
      </c>
      <c r="I160" s="61">
        <f t="shared" si="148"/>
        <v>584.95000000000005</v>
      </c>
      <c r="J160" s="61">
        <f t="shared" si="149"/>
        <v>5264.55</v>
      </c>
      <c r="L160" s="236">
        <f>J160/$J$432</f>
        <v>1.7160810967011722E-3</v>
      </c>
    </row>
    <row r="161" spans="1:23">
      <c r="A161" s="152" t="s">
        <v>558</v>
      </c>
      <c r="B161" s="62" t="s">
        <v>473</v>
      </c>
      <c r="C161" s="152">
        <v>6387</v>
      </c>
      <c r="D161" s="139" t="s">
        <v>536</v>
      </c>
      <c r="E161" s="152" t="s">
        <v>73</v>
      </c>
      <c r="F161" s="163">
        <f>'MEMÓRIA DE CÁLCULO'!E716</f>
        <v>7</v>
      </c>
      <c r="G161" s="69">
        <v>600.12</v>
      </c>
      <c r="H161" s="61">
        <f t="shared" si="147"/>
        <v>137.31</v>
      </c>
      <c r="I161" s="61">
        <f t="shared" si="148"/>
        <v>737.43</v>
      </c>
      <c r="J161" s="61">
        <f t="shared" si="149"/>
        <v>5162.01</v>
      </c>
      <c r="L161" s="236">
        <f>J161/$J$432</f>
        <v>1.6826562160075255E-3</v>
      </c>
    </row>
    <row r="162" spans="1:23" s="152" customFormat="1" ht="39" customHeight="1">
      <c r="A162" s="152" t="s">
        <v>565</v>
      </c>
      <c r="B162" s="62" t="s">
        <v>90</v>
      </c>
      <c r="C162" s="158" t="str">
        <f>COMPOSIÇÕES!C70</f>
        <v>COMP. 08</v>
      </c>
      <c r="D162" s="159" t="str">
        <f>COMPOSIÇÕES!D70</f>
        <v>CAIXA SIFONADA, PVC, DN 150 X 150 X 50 MM, JUNTA ELÁSTICA, FORNECIDA E INSTALADA EM RAMAL DE DESCARGA OU EM RAMAL DE ESGOTO SANITÁRIO</v>
      </c>
      <c r="E162" s="158" t="str">
        <f>COMPOSIÇÕES!E70</f>
        <v>UNID</v>
      </c>
      <c r="F162" s="163">
        <f>'MEMÓRIA DE CÁLCULO'!E719</f>
        <v>9</v>
      </c>
      <c r="G162" s="69">
        <f>COMPOSIÇÕES!H70</f>
        <v>88.079999999999984</v>
      </c>
      <c r="H162" s="61">
        <f t="shared" si="117"/>
        <v>20.149999999999999</v>
      </c>
      <c r="I162" s="61">
        <f t="shared" si="118"/>
        <v>108.23</v>
      </c>
      <c r="J162" s="61">
        <f t="shared" si="149"/>
        <v>974.07</v>
      </c>
      <c r="K162" s="1"/>
      <c r="L162" s="236">
        <f>J162/$J$432</f>
        <v>3.1751680843827314E-4</v>
      </c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1:23" s="152" customFormat="1" ht="24" customHeight="1">
      <c r="A163" s="152" t="s">
        <v>566</v>
      </c>
      <c r="B163" s="62" t="s">
        <v>1384</v>
      </c>
      <c r="C163" s="152">
        <v>89710</v>
      </c>
      <c r="D163" s="139" t="s">
        <v>370</v>
      </c>
      <c r="E163" s="152" t="s">
        <v>73</v>
      </c>
      <c r="F163" s="163">
        <f>'MEMÓRIA DE CÁLCULO'!E721</f>
        <v>6</v>
      </c>
      <c r="G163" s="69">
        <v>18.63</v>
      </c>
      <c r="H163" s="61">
        <f t="shared" si="117"/>
        <v>4.26</v>
      </c>
      <c r="I163" s="61">
        <f t="shared" si="118"/>
        <v>22.89</v>
      </c>
      <c r="J163" s="61">
        <f t="shared" si="149"/>
        <v>137.34</v>
      </c>
      <c r="K163" s="1"/>
      <c r="L163" s="236">
        <f>J163/$J$432</f>
        <v>4.4768608489033061E-5</v>
      </c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1:23" s="157" customFormat="1" ht="24" customHeight="1">
      <c r="A164" s="152" t="s">
        <v>1505</v>
      </c>
      <c r="B164" s="62" t="s">
        <v>1384</v>
      </c>
      <c r="C164" s="152">
        <v>100849</v>
      </c>
      <c r="D164" s="139" t="s">
        <v>1506</v>
      </c>
      <c r="E164" s="152" t="s">
        <v>73</v>
      </c>
      <c r="F164" s="163">
        <f>'MEMÓRIA DE CÁLCULO'!E723</f>
        <v>11</v>
      </c>
      <c r="G164" s="69">
        <v>32.950000000000003</v>
      </c>
      <c r="H164" s="61">
        <f t="shared" ref="H164" si="150">ROUND($K$11*G164,2)</f>
        <v>7.54</v>
      </c>
      <c r="I164" s="61">
        <f t="shared" ref="I164" si="151">ROUND(SUM(G164:H164),2)</f>
        <v>40.49</v>
      </c>
      <c r="J164" s="61">
        <f t="shared" ref="J164" si="152">ROUND(I164*F164,2)</f>
        <v>445.39</v>
      </c>
      <c r="K164" s="1"/>
      <c r="L164" s="236">
        <f>J164/$J$432</f>
        <v>1.4518341732146814E-4</v>
      </c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1:23" ht="14.25">
      <c r="A165" s="124" t="s">
        <v>413</v>
      </c>
      <c r="B165" s="4" t="s">
        <v>564</v>
      </c>
      <c r="C165" s="5"/>
      <c r="D165" s="6"/>
      <c r="E165" s="3"/>
      <c r="F165" s="7"/>
      <c r="G165" s="68"/>
      <c r="H165" s="3"/>
      <c r="I165" s="3"/>
      <c r="J165" s="95">
        <f>SUM(J166:J167)</f>
        <v>27659.200000000001</v>
      </c>
      <c r="L165" s="236"/>
    </row>
    <row r="166" spans="1:23" ht="25.5">
      <c r="A166" s="61" t="s">
        <v>414</v>
      </c>
      <c r="B166" s="62" t="s">
        <v>1384</v>
      </c>
      <c r="C166" s="152">
        <v>91341</v>
      </c>
      <c r="D166" s="153" t="s">
        <v>569</v>
      </c>
      <c r="E166" s="61" t="s">
        <v>59</v>
      </c>
      <c r="F166" s="61">
        <f>'MEMÓRIA DE CÁLCULO'!E727</f>
        <v>35.549999999999997</v>
      </c>
      <c r="G166" s="69">
        <v>594.08000000000004</v>
      </c>
      <c r="H166" s="61">
        <f t="shared" ref="H166:H167" si="153">ROUND($K$11*G166,2)</f>
        <v>135.93</v>
      </c>
      <c r="I166" s="61">
        <f t="shared" ref="I166:I167" si="154">ROUND(SUM(G166:H166),2)</f>
        <v>730.01</v>
      </c>
      <c r="J166" s="61">
        <f t="shared" ref="J166:J167" si="155">ROUND(I166*F166,2)</f>
        <v>25951.86</v>
      </c>
      <c r="L166" s="236">
        <f>J166/$J$432</f>
        <v>8.4595067708038256E-3</v>
      </c>
    </row>
    <row r="167" spans="1:23" ht="38.25">
      <c r="A167" s="61" t="s">
        <v>415</v>
      </c>
      <c r="B167" s="62" t="s">
        <v>1384</v>
      </c>
      <c r="C167" s="152">
        <v>94570</v>
      </c>
      <c r="D167" s="153" t="s">
        <v>573</v>
      </c>
      <c r="E167" s="61" t="s">
        <v>59</v>
      </c>
      <c r="F167" s="61">
        <f>'MEMÓRIA DE CÁLCULO'!E731</f>
        <v>3.9</v>
      </c>
      <c r="G167" s="69">
        <v>356.27</v>
      </c>
      <c r="H167" s="61">
        <f t="shared" si="153"/>
        <v>81.510000000000005</v>
      </c>
      <c r="I167" s="61">
        <f t="shared" si="154"/>
        <v>437.78</v>
      </c>
      <c r="J167" s="61">
        <f t="shared" si="155"/>
        <v>1707.34</v>
      </c>
      <c r="L167" s="236">
        <f>J167/$J$432</f>
        <v>5.5654023603950555E-4</v>
      </c>
    </row>
    <row r="168" spans="1:23" ht="14.25">
      <c r="A168" s="124" t="s">
        <v>745</v>
      </c>
      <c r="B168" s="4" t="s">
        <v>1043</v>
      </c>
      <c r="C168" s="5"/>
      <c r="D168" s="6"/>
      <c r="E168" s="3"/>
      <c r="F168" s="7"/>
      <c r="G168" s="68"/>
      <c r="H168" s="3"/>
      <c r="I168" s="3"/>
      <c r="J168" s="95">
        <f>SUM(J169,J206,J273,J352,J374,J381,J404)</f>
        <v>2008653.99</v>
      </c>
    </row>
    <row r="169" spans="1:23" ht="14.25">
      <c r="A169" s="124" t="s">
        <v>746</v>
      </c>
      <c r="B169" s="4" t="s">
        <v>747</v>
      </c>
      <c r="C169" s="5"/>
      <c r="D169" s="6"/>
      <c r="E169" s="3"/>
      <c r="F169" s="7"/>
      <c r="G169" s="68"/>
      <c r="H169" s="3"/>
      <c r="I169" s="3"/>
      <c r="J169" s="95">
        <f>SUM(J170:J205)</f>
        <v>696171.59</v>
      </c>
    </row>
    <row r="170" spans="1:23">
      <c r="A170" s="152"/>
      <c r="B170" s="130" t="s">
        <v>251</v>
      </c>
      <c r="C170" s="131"/>
      <c r="D170" s="132"/>
      <c r="E170" s="133"/>
      <c r="F170" s="164"/>
      <c r="G170" s="134"/>
      <c r="H170" s="164"/>
      <c r="I170" s="133"/>
      <c r="J170" s="133"/>
    </row>
    <row r="171" spans="1:23" ht="25.5">
      <c r="A171" s="61" t="s">
        <v>748</v>
      </c>
      <c r="B171" s="62" t="s">
        <v>1384</v>
      </c>
      <c r="C171" s="152">
        <v>97625</v>
      </c>
      <c r="D171" s="153" t="s">
        <v>1380</v>
      </c>
      <c r="E171" s="61" t="s">
        <v>65</v>
      </c>
      <c r="F171" s="61">
        <f>'MEMÓRIA DE CÁLCULO'!E737</f>
        <v>12.29</v>
      </c>
      <c r="G171" s="69">
        <v>50.39</v>
      </c>
      <c r="H171" s="61">
        <f t="shared" ref="H171" si="156">ROUND($K$11*G171,2)</f>
        <v>11.53</v>
      </c>
      <c r="I171" s="61">
        <f t="shared" ref="I171" si="157">ROUND(SUM(G171:H171),2)</f>
        <v>61.92</v>
      </c>
      <c r="J171" s="61">
        <f t="shared" ref="J171" si="158">ROUND(I171*F171,2)</f>
        <v>761</v>
      </c>
      <c r="L171" s="236">
        <f>J171/$J$432</f>
        <v>2.4806255322669401E-4</v>
      </c>
    </row>
    <row r="172" spans="1:23" ht="38.25">
      <c r="A172" s="61" t="s">
        <v>764</v>
      </c>
      <c r="B172" s="62" t="s">
        <v>1384</v>
      </c>
      <c r="C172" s="152">
        <v>103328</v>
      </c>
      <c r="D172" s="153" t="s">
        <v>749</v>
      </c>
      <c r="E172" s="61" t="s">
        <v>59</v>
      </c>
      <c r="F172" s="61">
        <f>'MEMÓRIA DE CÁLCULO'!E753</f>
        <v>116</v>
      </c>
      <c r="G172" s="69">
        <v>93.74</v>
      </c>
      <c r="H172" s="61">
        <f t="shared" ref="H172:H211" si="159">ROUND($K$11*G172,2)</f>
        <v>21.45</v>
      </c>
      <c r="I172" s="61">
        <f t="shared" ref="I172:I211" si="160">ROUND(SUM(G172:H172),2)</f>
        <v>115.19</v>
      </c>
      <c r="J172" s="61">
        <f t="shared" ref="J172:J211" si="161">ROUND(I172*F172,2)</f>
        <v>13362.04</v>
      </c>
      <c r="L172" s="236">
        <f>J172/$J$432</f>
        <v>4.3556133491684818E-3</v>
      </c>
    </row>
    <row r="173" spans="1:23" ht="38.25">
      <c r="A173" s="61" t="s">
        <v>765</v>
      </c>
      <c r="B173" s="62" t="s">
        <v>1384</v>
      </c>
      <c r="C173" s="118" t="s">
        <v>260</v>
      </c>
      <c r="D173" s="119" t="s">
        <v>684</v>
      </c>
      <c r="E173" s="61" t="s">
        <v>59</v>
      </c>
      <c r="F173" s="61">
        <f>'MEMÓRIA DE CÁLCULO'!E771</f>
        <v>232</v>
      </c>
      <c r="G173" s="69">
        <v>4.91</v>
      </c>
      <c r="H173" s="61">
        <f t="shared" si="159"/>
        <v>1.1200000000000001</v>
      </c>
      <c r="I173" s="61">
        <f t="shared" si="160"/>
        <v>6.03</v>
      </c>
      <c r="J173" s="61">
        <f t="shared" si="161"/>
        <v>1398.96</v>
      </c>
      <c r="L173" s="236">
        <f>J173/$J$432</f>
        <v>4.5601785737452811E-4</v>
      </c>
    </row>
    <row r="174" spans="1:23" ht="38.25">
      <c r="A174" s="61" t="s">
        <v>768</v>
      </c>
      <c r="B174" s="62" t="s">
        <v>1384</v>
      </c>
      <c r="C174" s="118" t="s">
        <v>261</v>
      </c>
      <c r="D174" s="119" t="s">
        <v>685</v>
      </c>
      <c r="E174" s="61" t="s">
        <v>59</v>
      </c>
      <c r="F174" s="61">
        <f>'MEMÓRIA DE CÁLCULO'!E774</f>
        <v>232</v>
      </c>
      <c r="G174" s="69">
        <v>42.5</v>
      </c>
      <c r="H174" s="61">
        <f t="shared" si="159"/>
        <v>9.7200000000000006</v>
      </c>
      <c r="I174" s="61">
        <f t="shared" si="160"/>
        <v>52.22</v>
      </c>
      <c r="J174" s="61">
        <f t="shared" si="161"/>
        <v>12115.04</v>
      </c>
      <c r="L174" s="236">
        <f>J174/$J$432</f>
        <v>3.949129769833807E-3</v>
      </c>
    </row>
    <row r="175" spans="1:23" ht="38.25">
      <c r="A175" s="61" t="s">
        <v>777</v>
      </c>
      <c r="B175" s="62" t="s">
        <v>1384</v>
      </c>
      <c r="C175" s="53">
        <v>87527</v>
      </c>
      <c r="D175" s="119" t="s">
        <v>701</v>
      </c>
      <c r="E175" s="61" t="s">
        <v>59</v>
      </c>
      <c r="F175" s="61">
        <f>'MEMÓRIA DE CÁLCULO'!E777</f>
        <v>181.39</v>
      </c>
      <c r="G175" s="69">
        <v>45.83</v>
      </c>
      <c r="H175" s="61">
        <f t="shared" si="159"/>
        <v>10.49</v>
      </c>
      <c r="I175" s="61">
        <f t="shared" si="160"/>
        <v>56.32</v>
      </c>
      <c r="J175" s="61">
        <f t="shared" si="161"/>
        <v>10215.879999999999</v>
      </c>
      <c r="L175" s="236">
        <f>J175/$J$432</f>
        <v>3.3300621238600771E-3</v>
      </c>
    </row>
    <row r="176" spans="1:23" ht="37.9" customHeight="1">
      <c r="A176" s="61" t="s">
        <v>778</v>
      </c>
      <c r="B176" s="62" t="s">
        <v>1384</v>
      </c>
      <c r="C176" s="53">
        <v>87269</v>
      </c>
      <c r="D176" s="119" t="s">
        <v>702</v>
      </c>
      <c r="E176" s="61" t="s">
        <v>59</v>
      </c>
      <c r="F176" s="61">
        <f>'MEMÓRIA DE CÁLCULO'!E789</f>
        <v>181.39</v>
      </c>
      <c r="G176" s="69">
        <v>67</v>
      </c>
      <c r="H176" s="61">
        <f t="shared" si="159"/>
        <v>15.33</v>
      </c>
      <c r="I176" s="61">
        <f t="shared" si="160"/>
        <v>82.33</v>
      </c>
      <c r="J176" s="61">
        <f t="shared" si="161"/>
        <v>14933.84</v>
      </c>
      <c r="L176" s="236">
        <f>J176/$J$432</f>
        <v>4.8679717212600955E-3</v>
      </c>
    </row>
    <row r="177" spans="1:12" ht="45" customHeight="1">
      <c r="A177" s="61" t="s">
        <v>784</v>
      </c>
      <c r="B177" s="62" t="s">
        <v>1384</v>
      </c>
      <c r="C177" s="152">
        <v>102253</v>
      </c>
      <c r="D177" s="153" t="s">
        <v>767</v>
      </c>
      <c r="E177" s="61" t="s">
        <v>59</v>
      </c>
      <c r="F177" s="61">
        <f>'MEMÓRIA DE CÁLCULO'!E792</f>
        <v>46.64</v>
      </c>
      <c r="G177" s="69">
        <v>1076.67</v>
      </c>
      <c r="H177" s="61">
        <f t="shared" si="159"/>
        <v>246.34</v>
      </c>
      <c r="I177" s="61">
        <f t="shared" si="160"/>
        <v>1323.01</v>
      </c>
      <c r="J177" s="61">
        <f t="shared" si="161"/>
        <v>61705.19</v>
      </c>
      <c r="L177" s="236">
        <f>J177/$J$432</f>
        <v>2.0113990773637673E-2</v>
      </c>
    </row>
    <row r="178" spans="1:12">
      <c r="A178" s="61"/>
      <c r="B178" s="130" t="s">
        <v>1436</v>
      </c>
      <c r="C178" s="131"/>
      <c r="D178" s="132"/>
      <c r="E178" s="133"/>
      <c r="F178" s="164"/>
      <c r="G178" s="134"/>
      <c r="H178" s="164"/>
      <c r="I178" s="133"/>
      <c r="J178" s="133"/>
      <c r="L178" s="236">
        <f>J178/$J$432</f>
        <v>0</v>
      </c>
    </row>
    <row r="179" spans="1:12">
      <c r="A179" s="61" t="s">
        <v>785</v>
      </c>
      <c r="B179" s="62" t="s">
        <v>1384</v>
      </c>
      <c r="C179" s="152">
        <v>93358</v>
      </c>
      <c r="D179" s="153" t="s">
        <v>682</v>
      </c>
      <c r="E179" s="61" t="s">
        <v>65</v>
      </c>
      <c r="F179" s="61">
        <f>'MEMÓRIA DE CÁLCULO'!E812</f>
        <v>0.96</v>
      </c>
      <c r="G179" s="69">
        <v>95.92</v>
      </c>
      <c r="H179" s="61">
        <f t="shared" ref="H179" si="162">ROUND($K$11*G179,2)</f>
        <v>21.95</v>
      </c>
      <c r="I179" s="61">
        <f t="shared" ref="I179" si="163">ROUND(SUM(G179:H179),2)</f>
        <v>117.87</v>
      </c>
      <c r="J179" s="61">
        <f t="shared" ref="J179" si="164">ROUND(I179*F179,2)</f>
        <v>113.16</v>
      </c>
      <c r="L179" s="236">
        <f>J179/$J$432</f>
        <v>3.6886673486376733E-5</v>
      </c>
    </row>
    <row r="180" spans="1:12" ht="25.5">
      <c r="A180" s="61" t="s">
        <v>786</v>
      </c>
      <c r="B180" s="62" t="s">
        <v>1384</v>
      </c>
      <c r="C180" s="152" t="s">
        <v>1437</v>
      </c>
      <c r="D180" s="153" t="s">
        <v>1438</v>
      </c>
      <c r="E180" s="61" t="s">
        <v>59</v>
      </c>
      <c r="F180" s="61">
        <f>'MEMÓRIA DE CÁLCULO'!E815</f>
        <v>3.2</v>
      </c>
      <c r="G180" s="69">
        <v>44.71</v>
      </c>
      <c r="H180" s="61">
        <f t="shared" ref="H180:H189" si="165">ROUND($K$11*G180,2)</f>
        <v>10.23</v>
      </c>
      <c r="I180" s="61">
        <f t="shared" ref="I180:I189" si="166">ROUND(SUM(G180:H180),2)</f>
        <v>54.94</v>
      </c>
      <c r="J180" s="61">
        <f t="shared" ref="J180:J189" si="167">ROUND(I180*F180,2)</f>
        <v>175.81</v>
      </c>
      <c r="L180" s="236">
        <f>J180/$J$432</f>
        <v>5.730864320996725E-5</v>
      </c>
    </row>
    <row r="181" spans="1:12">
      <c r="A181" s="61" t="s">
        <v>787</v>
      </c>
      <c r="B181" s="62" t="s">
        <v>1384</v>
      </c>
      <c r="C181" s="152">
        <v>94319</v>
      </c>
      <c r="D181" s="153" t="s">
        <v>1439</v>
      </c>
      <c r="E181" s="61" t="s">
        <v>65</v>
      </c>
      <c r="F181" s="61">
        <f>'MEMÓRIA DE CÁLCULO'!E817</f>
        <v>30.74</v>
      </c>
      <c r="G181" s="69">
        <v>81.489999999999995</v>
      </c>
      <c r="H181" s="61">
        <f t="shared" si="165"/>
        <v>18.64</v>
      </c>
      <c r="I181" s="61">
        <f t="shared" si="166"/>
        <v>100.13</v>
      </c>
      <c r="J181" s="61">
        <f t="shared" si="167"/>
        <v>3078</v>
      </c>
      <c r="L181" s="236">
        <f>J181/$J$432</f>
        <v>1.0033331653505444E-3</v>
      </c>
    </row>
    <row r="182" spans="1:12" ht="45" customHeight="1">
      <c r="A182" s="61" t="s">
        <v>788</v>
      </c>
      <c r="B182" s="62" t="s">
        <v>1384</v>
      </c>
      <c r="C182" s="118">
        <v>103328</v>
      </c>
      <c r="D182" s="119" t="s">
        <v>749</v>
      </c>
      <c r="E182" s="61" t="s">
        <v>59</v>
      </c>
      <c r="F182" s="61">
        <f>'MEMÓRIA DE CÁLCULO'!E819</f>
        <v>44.8</v>
      </c>
      <c r="G182" s="69">
        <v>93.74</v>
      </c>
      <c r="H182" s="61">
        <f t="shared" si="165"/>
        <v>21.45</v>
      </c>
      <c r="I182" s="61">
        <f t="shared" si="166"/>
        <v>115.19</v>
      </c>
      <c r="J182" s="61">
        <f t="shared" si="167"/>
        <v>5160.51</v>
      </c>
      <c r="L182" s="236">
        <f>J182/$J$432</f>
        <v>1.6821672622232416E-3</v>
      </c>
    </row>
    <row r="183" spans="1:12" ht="45" customHeight="1">
      <c r="A183" s="61" t="s">
        <v>789</v>
      </c>
      <c r="B183" s="62" t="s">
        <v>1384</v>
      </c>
      <c r="C183" s="118">
        <v>87904</v>
      </c>
      <c r="D183" s="119" t="s">
        <v>1440</v>
      </c>
      <c r="E183" s="61" t="s">
        <v>59</v>
      </c>
      <c r="F183" s="61">
        <f>'MEMÓRIA DE CÁLCULO'!E821</f>
        <v>89.6</v>
      </c>
      <c r="G183" s="69">
        <v>9.41</v>
      </c>
      <c r="H183" s="61">
        <f t="shared" si="165"/>
        <v>2.15</v>
      </c>
      <c r="I183" s="61">
        <f t="shared" si="166"/>
        <v>11.56</v>
      </c>
      <c r="J183" s="61">
        <f t="shared" si="167"/>
        <v>1035.78</v>
      </c>
      <c r="L183" s="236">
        <f>J183/$J$432</f>
        <v>3.3763236712371238E-4</v>
      </c>
    </row>
    <row r="184" spans="1:12" ht="45" customHeight="1">
      <c r="A184" s="61" t="s">
        <v>790</v>
      </c>
      <c r="B184" s="62" t="s">
        <v>1384</v>
      </c>
      <c r="C184" s="118">
        <v>104222</v>
      </c>
      <c r="D184" s="119" t="s">
        <v>1441</v>
      </c>
      <c r="E184" s="61" t="s">
        <v>59</v>
      </c>
      <c r="F184" s="61">
        <f>'MEMÓRIA DE CÁLCULO'!E823</f>
        <v>89.6</v>
      </c>
      <c r="G184" s="69">
        <v>81.56</v>
      </c>
      <c r="H184" s="61">
        <f t="shared" si="165"/>
        <v>18.66</v>
      </c>
      <c r="I184" s="61">
        <f t="shared" si="166"/>
        <v>100.22</v>
      </c>
      <c r="J184" s="61">
        <f t="shared" si="167"/>
        <v>8979.7099999999991</v>
      </c>
      <c r="L184" s="236">
        <f>J184/$J$432</f>
        <v>2.9271087908479322E-3</v>
      </c>
    </row>
    <row r="185" spans="1:12" ht="45" customHeight="1">
      <c r="A185" s="61" t="s">
        <v>809</v>
      </c>
      <c r="B185" s="62" t="s">
        <v>1384</v>
      </c>
      <c r="C185" s="118" t="s">
        <v>1442</v>
      </c>
      <c r="D185" s="119" t="s">
        <v>1443</v>
      </c>
      <c r="E185" s="61" t="s">
        <v>59</v>
      </c>
      <c r="F185" s="61">
        <f>'MEMÓRIA DE CÁLCULO'!E825</f>
        <v>21.96</v>
      </c>
      <c r="G185" s="69">
        <v>61.03</v>
      </c>
      <c r="H185" s="61">
        <f t="shared" si="165"/>
        <v>13.96</v>
      </c>
      <c r="I185" s="61">
        <f t="shared" si="166"/>
        <v>74.989999999999995</v>
      </c>
      <c r="J185" s="61">
        <f t="shared" si="167"/>
        <v>1646.78</v>
      </c>
      <c r="L185" s="236">
        <f>J185/$J$432</f>
        <v>5.3679954192201737E-4</v>
      </c>
    </row>
    <row r="186" spans="1:12" ht="45" customHeight="1">
      <c r="A186" s="61" t="s">
        <v>811</v>
      </c>
      <c r="B186" s="62" t="s">
        <v>1384</v>
      </c>
      <c r="C186" s="118" t="s">
        <v>1444</v>
      </c>
      <c r="D186" s="119" t="s">
        <v>1445</v>
      </c>
      <c r="E186" s="61" t="s">
        <v>59</v>
      </c>
      <c r="F186" s="61">
        <f>'MEMÓRIA DE CÁLCULO'!E827</f>
        <v>4.8</v>
      </c>
      <c r="G186" s="69">
        <v>231.32</v>
      </c>
      <c r="H186" s="61">
        <f t="shared" si="165"/>
        <v>52.93</v>
      </c>
      <c r="I186" s="61">
        <f t="shared" si="166"/>
        <v>284.25</v>
      </c>
      <c r="J186" s="61">
        <f t="shared" si="167"/>
        <v>1364.4</v>
      </c>
      <c r="L186" s="236">
        <f>J186/$J$432</f>
        <v>4.4475236218462726E-4</v>
      </c>
    </row>
    <row r="187" spans="1:12" ht="45" customHeight="1">
      <c r="A187" s="61" t="s">
        <v>812</v>
      </c>
      <c r="B187" s="62" t="s">
        <v>1384</v>
      </c>
      <c r="C187" s="118" t="s">
        <v>1446</v>
      </c>
      <c r="D187" s="119" t="s">
        <v>1447</v>
      </c>
      <c r="E187" s="61" t="s">
        <v>81</v>
      </c>
      <c r="F187" s="61">
        <f>'MEMÓRIA DE CÁLCULO'!E829</f>
        <v>155.34</v>
      </c>
      <c r="G187" s="69">
        <v>11.74</v>
      </c>
      <c r="H187" s="61">
        <f t="shared" si="165"/>
        <v>2.69</v>
      </c>
      <c r="I187" s="61">
        <f t="shared" si="166"/>
        <v>14.43</v>
      </c>
      <c r="J187" s="61">
        <f t="shared" si="167"/>
        <v>2241.56</v>
      </c>
      <c r="L187" s="236">
        <f>J187/$J$432</f>
        <v>7.306794964662658E-4</v>
      </c>
    </row>
    <row r="188" spans="1:12" ht="45" customHeight="1">
      <c r="A188" s="61" t="s">
        <v>813</v>
      </c>
      <c r="B188" s="62" t="s">
        <v>1384</v>
      </c>
      <c r="C188" s="118" t="s">
        <v>1448</v>
      </c>
      <c r="D188" s="119" t="s">
        <v>688</v>
      </c>
      <c r="E188" s="61" t="s">
        <v>65</v>
      </c>
      <c r="F188" s="61">
        <f>'MEMÓRIA DE CÁLCULO'!E836</f>
        <v>2.2000000000000002</v>
      </c>
      <c r="G188" s="69">
        <v>575.76</v>
      </c>
      <c r="H188" s="61">
        <f t="shared" si="165"/>
        <v>131.72999999999999</v>
      </c>
      <c r="I188" s="61">
        <f t="shared" si="166"/>
        <v>707.49</v>
      </c>
      <c r="J188" s="61">
        <f t="shared" si="167"/>
        <v>1556.48</v>
      </c>
      <c r="L188" s="236">
        <f>J188/$J$432</f>
        <v>5.0736452410812707E-4</v>
      </c>
    </row>
    <row r="189" spans="1:12" ht="45" customHeight="1">
      <c r="A189" s="61" t="s">
        <v>1379</v>
      </c>
      <c r="B189" s="62" t="s">
        <v>1384</v>
      </c>
      <c r="C189" s="118" t="s">
        <v>1158</v>
      </c>
      <c r="D189" s="119" t="s">
        <v>1449</v>
      </c>
      <c r="E189" s="61" t="s">
        <v>65</v>
      </c>
      <c r="F189" s="61">
        <f>'MEMÓRIA DE CÁLCULO'!E838</f>
        <v>2.2000000000000002</v>
      </c>
      <c r="G189" s="69">
        <v>327.14</v>
      </c>
      <c r="H189" s="61">
        <f t="shared" si="165"/>
        <v>74.849999999999994</v>
      </c>
      <c r="I189" s="61">
        <f t="shared" si="166"/>
        <v>401.99</v>
      </c>
      <c r="J189" s="61">
        <f t="shared" si="167"/>
        <v>884.38</v>
      </c>
      <c r="L189" s="236">
        <f>J189/$J$432</f>
        <v>2.8828063182999167E-4</v>
      </c>
    </row>
    <row r="190" spans="1:12">
      <c r="A190" s="61"/>
      <c r="B190" s="130" t="s">
        <v>77</v>
      </c>
      <c r="C190" s="131"/>
      <c r="D190" s="132"/>
      <c r="E190" s="133"/>
      <c r="F190" s="164"/>
      <c r="G190" s="134"/>
      <c r="H190" s="164"/>
      <c r="I190" s="133"/>
      <c r="J190" s="133"/>
      <c r="L190" s="236">
        <f>J190/$J$432</f>
        <v>0</v>
      </c>
    </row>
    <row r="191" spans="1:12" ht="25.5">
      <c r="A191" s="61" t="s">
        <v>1399</v>
      </c>
      <c r="B191" s="62" t="s">
        <v>1384</v>
      </c>
      <c r="C191" s="53">
        <v>95240</v>
      </c>
      <c r="D191" s="54" t="s">
        <v>791</v>
      </c>
      <c r="E191" s="61" t="s">
        <v>59</v>
      </c>
      <c r="F191" s="61">
        <f>'MEMÓRIA DE CÁLCULO'!E842</f>
        <v>56</v>
      </c>
      <c r="G191" s="69">
        <v>21.47</v>
      </c>
      <c r="H191" s="61">
        <f t="shared" ref="H191:H193" si="168">ROUND($K$11*G191,2)</f>
        <v>4.91</v>
      </c>
      <c r="I191" s="61">
        <f t="shared" ref="I191:I193" si="169">ROUND(SUM(G191:H191),2)</f>
        <v>26.38</v>
      </c>
      <c r="J191" s="61">
        <f t="shared" ref="J191:J194" si="170">ROUND(I191*F191,2)</f>
        <v>1477.28</v>
      </c>
      <c r="L191" s="236">
        <f>J191/$J$432</f>
        <v>4.8154776429793763E-4</v>
      </c>
    </row>
    <row r="192" spans="1:12" ht="48" customHeight="1">
      <c r="A192" s="61" t="s">
        <v>1400</v>
      </c>
      <c r="B192" s="62" t="s">
        <v>1384</v>
      </c>
      <c r="C192" s="136" t="s">
        <v>249</v>
      </c>
      <c r="D192" s="119" t="s">
        <v>699</v>
      </c>
      <c r="E192" s="61" t="s">
        <v>59</v>
      </c>
      <c r="F192" s="61">
        <f>'MEMÓRIA DE CÁLCULO'!E847</f>
        <v>56</v>
      </c>
      <c r="G192" s="69">
        <v>56.59</v>
      </c>
      <c r="H192" s="61">
        <f t="shared" si="168"/>
        <v>12.95</v>
      </c>
      <c r="I192" s="61">
        <f t="shared" si="169"/>
        <v>69.540000000000006</v>
      </c>
      <c r="J192" s="61">
        <f t="shared" si="170"/>
        <v>3894.24</v>
      </c>
      <c r="L192" s="236">
        <f>J192/$J$432</f>
        <v>1.2694022566064663E-3</v>
      </c>
    </row>
    <row r="193" spans="1:12">
      <c r="A193" s="61" t="s">
        <v>1450</v>
      </c>
      <c r="B193" s="62" t="s">
        <v>1384</v>
      </c>
      <c r="C193" s="136">
        <v>102488</v>
      </c>
      <c r="D193" s="119" t="s">
        <v>1433</v>
      </c>
      <c r="E193" s="61" t="s">
        <v>59</v>
      </c>
      <c r="F193" s="61">
        <f>'MEMÓRIA DE CÁLCULO'!E852</f>
        <v>1496.96</v>
      </c>
      <c r="G193" s="69">
        <v>3.94</v>
      </c>
      <c r="H193" s="61">
        <f t="shared" si="168"/>
        <v>0.9</v>
      </c>
      <c r="I193" s="61">
        <f t="shared" si="169"/>
        <v>4.84</v>
      </c>
      <c r="J193" s="61">
        <f t="shared" si="170"/>
        <v>7245.29</v>
      </c>
      <c r="L193" s="236">
        <f>J193/$J$432</f>
        <v>2.3617413091561552E-3</v>
      </c>
    </row>
    <row r="194" spans="1:12">
      <c r="A194" s="61" t="s">
        <v>1451</v>
      </c>
      <c r="B194" s="62" t="s">
        <v>819</v>
      </c>
      <c r="C194" s="217" t="s">
        <v>1508</v>
      </c>
      <c r="D194" s="220" t="s">
        <v>1509</v>
      </c>
      <c r="E194" s="61" t="s">
        <v>59</v>
      </c>
      <c r="F194" s="61">
        <f>'MEMÓRIA DE CÁLCULO'!E854</f>
        <v>1496.96</v>
      </c>
      <c r="G194" s="69">
        <v>65.62</v>
      </c>
      <c r="H194" s="61">
        <f t="shared" ref="H194" si="171">ROUND($K$11*G194,2)</f>
        <v>15.01</v>
      </c>
      <c r="I194" s="61">
        <f t="shared" ref="I194" si="172">ROUND(SUM(G194:H194),2)</f>
        <v>80.63</v>
      </c>
      <c r="J194" s="61">
        <f t="shared" si="170"/>
        <v>120699.88</v>
      </c>
      <c r="L194" s="236">
        <f>J194/$J$432</f>
        <v>3.9344442059074357E-2</v>
      </c>
    </row>
    <row r="195" spans="1:12">
      <c r="A195" s="61"/>
      <c r="B195" s="130" t="s">
        <v>792</v>
      </c>
      <c r="C195" s="131"/>
      <c r="D195" s="132"/>
      <c r="E195" s="133"/>
      <c r="F195" s="164"/>
      <c r="G195" s="134"/>
      <c r="H195" s="164"/>
      <c r="I195" s="133"/>
      <c r="J195" s="133"/>
      <c r="L195" s="236">
        <f>J195/$J$432</f>
        <v>0</v>
      </c>
    </row>
    <row r="196" spans="1:12" ht="25.5">
      <c r="A196" s="61" t="s">
        <v>1452</v>
      </c>
      <c r="B196" s="62" t="s">
        <v>1392</v>
      </c>
      <c r="C196" s="152">
        <v>10626</v>
      </c>
      <c r="D196" s="153" t="s">
        <v>793</v>
      </c>
      <c r="E196" s="61" t="s">
        <v>59</v>
      </c>
      <c r="F196" s="61">
        <f>'MEMÓRIA DE CÁLCULO'!E858</f>
        <v>1394.35</v>
      </c>
      <c r="G196" s="69">
        <v>71.239999999999995</v>
      </c>
      <c r="H196" s="61">
        <f t="shared" si="159"/>
        <v>16.3</v>
      </c>
      <c r="I196" s="61">
        <f t="shared" si="160"/>
        <v>87.54</v>
      </c>
      <c r="J196" s="61">
        <f t="shared" si="161"/>
        <v>122061.4</v>
      </c>
      <c r="L196" s="236">
        <f>J196/$J$432</f>
        <v>3.9788255629993149E-2</v>
      </c>
    </row>
    <row r="197" spans="1:12">
      <c r="A197" s="61" t="s">
        <v>1453</v>
      </c>
      <c r="B197" s="62" t="s">
        <v>1384</v>
      </c>
      <c r="C197" s="152">
        <v>96120</v>
      </c>
      <c r="D197" s="153" t="s">
        <v>794</v>
      </c>
      <c r="E197" s="61" t="s">
        <v>74</v>
      </c>
      <c r="F197" s="61">
        <f>'MEMÓRIA DE CÁLCULO'!E877</f>
        <v>577.09</v>
      </c>
      <c r="G197" s="69">
        <v>3.1</v>
      </c>
      <c r="H197" s="61">
        <f t="shared" si="159"/>
        <v>0.71</v>
      </c>
      <c r="I197" s="61">
        <f t="shared" si="160"/>
        <v>3.81</v>
      </c>
      <c r="J197" s="61">
        <f t="shared" si="161"/>
        <v>2198.71</v>
      </c>
      <c r="L197" s="236">
        <f>J197/$J$432</f>
        <v>7.1671171669522268E-4</v>
      </c>
    </row>
    <row r="198" spans="1:12">
      <c r="A198" s="61" t="s">
        <v>1454</v>
      </c>
      <c r="B198" s="62" t="s">
        <v>1384</v>
      </c>
      <c r="C198" s="152">
        <v>96113</v>
      </c>
      <c r="D198" s="153" t="s">
        <v>704</v>
      </c>
      <c r="E198" s="61" t="s">
        <v>59</v>
      </c>
      <c r="F198" s="61">
        <f>'MEMÓRIA DE CÁLCULO'!E896</f>
        <v>1394.35</v>
      </c>
      <c r="G198" s="69">
        <v>48.77</v>
      </c>
      <c r="H198" s="61">
        <f t="shared" si="159"/>
        <v>11.16</v>
      </c>
      <c r="I198" s="61">
        <f t="shared" si="160"/>
        <v>59.93</v>
      </c>
      <c r="J198" s="61">
        <f t="shared" si="161"/>
        <v>83563.399999999994</v>
      </c>
      <c r="L198" s="236">
        <f>J198/$J$432</f>
        <v>2.7239093771752328E-2</v>
      </c>
    </row>
    <row r="199" spans="1:12">
      <c r="A199" s="61"/>
      <c r="B199" s="130" t="s">
        <v>810</v>
      </c>
      <c r="C199" s="131"/>
      <c r="D199" s="132"/>
      <c r="E199" s="133"/>
      <c r="F199" s="164"/>
      <c r="G199" s="134"/>
      <c r="H199" s="164"/>
      <c r="I199" s="133"/>
      <c r="J199" s="133"/>
      <c r="L199" s="236">
        <f>J199/$J$432</f>
        <v>0</v>
      </c>
    </row>
    <row r="200" spans="1:12" ht="25.5">
      <c r="A200" s="61" t="s">
        <v>1455</v>
      </c>
      <c r="B200" s="62" t="s">
        <v>1384</v>
      </c>
      <c r="C200" s="152">
        <v>88415</v>
      </c>
      <c r="D200" s="153" t="s">
        <v>818</v>
      </c>
      <c r="E200" s="61" t="s">
        <v>59</v>
      </c>
      <c r="F200" s="61">
        <f>'MEMÓRIA DE CÁLCULO'!E916</f>
        <v>2967.76</v>
      </c>
      <c r="G200" s="69">
        <v>5.6</v>
      </c>
      <c r="H200" s="61">
        <f t="shared" si="159"/>
        <v>1.28</v>
      </c>
      <c r="I200" s="61">
        <f t="shared" si="160"/>
        <v>6.88</v>
      </c>
      <c r="J200" s="61">
        <f t="shared" si="161"/>
        <v>20418.189999999999</v>
      </c>
      <c r="L200" s="236">
        <f>J200/$J$432</f>
        <v>6.6557008458183325E-3</v>
      </c>
    </row>
    <row r="201" spans="1:12" ht="25.5">
      <c r="A201" s="61" t="s">
        <v>1456</v>
      </c>
      <c r="B201" s="62" t="s">
        <v>1384</v>
      </c>
      <c r="C201" s="152">
        <v>88497</v>
      </c>
      <c r="D201" s="153" t="s">
        <v>817</v>
      </c>
      <c r="E201" s="61" t="s">
        <v>59</v>
      </c>
      <c r="F201" s="61">
        <f>'MEMÓRIA DE CÁLCULO'!E962</f>
        <v>2967.76</v>
      </c>
      <c r="G201" s="69">
        <v>17.55</v>
      </c>
      <c r="H201" s="61">
        <f t="shared" si="159"/>
        <v>4.0199999999999996</v>
      </c>
      <c r="I201" s="61">
        <f t="shared" si="160"/>
        <v>21.57</v>
      </c>
      <c r="J201" s="61">
        <f t="shared" si="161"/>
        <v>64014.58</v>
      </c>
      <c r="L201" s="236">
        <f>J201/$J$432</f>
        <v>2.0866780760229256E-2</v>
      </c>
    </row>
    <row r="202" spans="1:12" ht="25.5">
      <c r="A202" s="61" t="s">
        <v>1457</v>
      </c>
      <c r="B202" s="62" t="s">
        <v>1384</v>
      </c>
      <c r="C202" s="152">
        <v>88489</v>
      </c>
      <c r="D202" s="153" t="s">
        <v>703</v>
      </c>
      <c r="E202" s="61" t="s">
        <v>59</v>
      </c>
      <c r="F202" s="61">
        <f>'MEMÓRIA DE CÁLCULO'!E965</f>
        <v>2967.76</v>
      </c>
      <c r="G202" s="69">
        <v>14.64</v>
      </c>
      <c r="H202" s="61">
        <f t="shared" si="159"/>
        <v>3.35</v>
      </c>
      <c r="I202" s="61">
        <f t="shared" si="160"/>
        <v>17.989999999999998</v>
      </c>
      <c r="J202" s="61">
        <f t="shared" si="161"/>
        <v>53390</v>
      </c>
      <c r="L202" s="236">
        <f>J202/$J$432</f>
        <v>1.7403495028611292E-2</v>
      </c>
    </row>
    <row r="203" spans="1:12" ht="25.5">
      <c r="A203" s="61" t="s">
        <v>1458</v>
      </c>
      <c r="B203" s="62" t="s">
        <v>1384</v>
      </c>
      <c r="C203" s="152">
        <v>88484</v>
      </c>
      <c r="D203" s="153" t="s">
        <v>814</v>
      </c>
      <c r="E203" s="61" t="s">
        <v>59</v>
      </c>
      <c r="F203" s="61">
        <f>'MEMÓRIA DE CÁLCULO'!E968</f>
        <v>1394.35</v>
      </c>
      <c r="G203" s="69">
        <v>5.69</v>
      </c>
      <c r="H203" s="61">
        <f t="shared" si="159"/>
        <v>1.3</v>
      </c>
      <c r="I203" s="61">
        <f t="shared" si="160"/>
        <v>6.99</v>
      </c>
      <c r="J203" s="61">
        <f t="shared" si="161"/>
        <v>9746.51</v>
      </c>
      <c r="L203" s="236">
        <f>J203/$J$432</f>
        <v>3.1770619653738578E-3</v>
      </c>
    </row>
    <row r="204" spans="1:12" ht="25.5">
      <c r="A204" s="61" t="s">
        <v>1459</v>
      </c>
      <c r="B204" s="62" t="s">
        <v>1384</v>
      </c>
      <c r="C204" s="152">
        <v>88494</v>
      </c>
      <c r="D204" s="153" t="s">
        <v>815</v>
      </c>
      <c r="E204" s="61" t="s">
        <v>59</v>
      </c>
      <c r="F204" s="61">
        <f>'MEMÓRIA DE CÁLCULO'!E971</f>
        <v>1394.35</v>
      </c>
      <c r="G204" s="69">
        <v>21.77</v>
      </c>
      <c r="H204" s="61">
        <f t="shared" si="159"/>
        <v>4.9800000000000004</v>
      </c>
      <c r="I204" s="61">
        <f t="shared" si="160"/>
        <v>26.75</v>
      </c>
      <c r="J204" s="61">
        <f t="shared" si="161"/>
        <v>37298.86</v>
      </c>
      <c r="L204" s="236">
        <f>J204/$J$432</f>
        <v>1.21582791643167E-2</v>
      </c>
    </row>
    <row r="205" spans="1:12" ht="25.5">
      <c r="A205" s="61" t="s">
        <v>1460</v>
      </c>
      <c r="B205" s="62" t="s">
        <v>1384</v>
      </c>
      <c r="C205" s="152">
        <v>88488</v>
      </c>
      <c r="D205" s="153" t="s">
        <v>816</v>
      </c>
      <c r="E205" s="61" t="s">
        <v>59</v>
      </c>
      <c r="F205" s="61">
        <f>'MEMÓRIA DE CÁLCULO'!E974</f>
        <v>1394.35</v>
      </c>
      <c r="G205" s="69">
        <v>17.18</v>
      </c>
      <c r="H205" s="61">
        <f t="shared" si="159"/>
        <v>3.93</v>
      </c>
      <c r="I205" s="61">
        <f t="shared" si="160"/>
        <v>21.11</v>
      </c>
      <c r="J205" s="61">
        <f t="shared" si="161"/>
        <v>29434.73</v>
      </c>
      <c r="L205" s="236">
        <f>J205/$J$432</f>
        <v>9.594815081916383E-3</v>
      </c>
    </row>
    <row r="206" spans="1:12" ht="14.25">
      <c r="A206" s="124" t="s">
        <v>821</v>
      </c>
      <c r="B206" s="4" t="s">
        <v>1042</v>
      </c>
      <c r="C206" s="5"/>
      <c r="D206" s="6"/>
      <c r="E206" s="3"/>
      <c r="F206" s="7"/>
      <c r="G206" s="68"/>
      <c r="H206" s="3"/>
      <c r="I206" s="3"/>
      <c r="J206" s="95">
        <f>SUM(J208:J272)</f>
        <v>419267.85999999993</v>
      </c>
    </row>
    <row r="207" spans="1:12">
      <c r="A207" s="61"/>
      <c r="B207" s="130" t="s">
        <v>1034</v>
      </c>
      <c r="C207" s="131"/>
      <c r="D207" s="132"/>
      <c r="E207" s="133"/>
      <c r="F207" s="164"/>
      <c r="G207" s="134"/>
      <c r="H207" s="164"/>
      <c r="I207" s="133"/>
      <c r="J207" s="133"/>
    </row>
    <row r="208" spans="1:12" ht="25.5">
      <c r="A208" s="61" t="s">
        <v>829</v>
      </c>
      <c r="B208" s="62" t="s">
        <v>1384</v>
      </c>
      <c r="C208" s="152">
        <v>91924</v>
      </c>
      <c r="D208" s="153" t="s">
        <v>822</v>
      </c>
      <c r="E208" s="61" t="s">
        <v>74</v>
      </c>
      <c r="F208" s="61">
        <f>'MEMÓRIA DE CÁLCULO'!E979</f>
        <v>500</v>
      </c>
      <c r="G208" s="69">
        <v>3.41</v>
      </c>
      <c r="H208" s="61">
        <f t="shared" si="159"/>
        <v>0.78</v>
      </c>
      <c r="I208" s="61">
        <f t="shared" si="160"/>
        <v>4.1900000000000004</v>
      </c>
      <c r="J208" s="61">
        <f t="shared" si="161"/>
        <v>2095</v>
      </c>
      <c r="L208" s="236">
        <f>J208/$J$432</f>
        <v>6.8290545204983445E-4</v>
      </c>
    </row>
    <row r="209" spans="1:12" ht="25.5">
      <c r="A209" s="61" t="s">
        <v>830</v>
      </c>
      <c r="B209" s="62" t="s">
        <v>1384</v>
      </c>
      <c r="C209" s="152">
        <v>91926</v>
      </c>
      <c r="D209" s="153" t="s">
        <v>823</v>
      </c>
      <c r="E209" s="61" t="s">
        <v>74</v>
      </c>
      <c r="F209" s="61">
        <f>'MEMÓRIA DE CÁLCULO'!E982</f>
        <v>500</v>
      </c>
      <c r="G209" s="69">
        <v>4.96</v>
      </c>
      <c r="H209" s="61">
        <f t="shared" si="159"/>
        <v>1.1299999999999999</v>
      </c>
      <c r="I209" s="61">
        <f t="shared" si="160"/>
        <v>6.09</v>
      </c>
      <c r="J209" s="61">
        <f t="shared" si="161"/>
        <v>3045</v>
      </c>
      <c r="L209" s="236">
        <f>J209/$J$432</f>
        <v>9.9257618209629877E-4</v>
      </c>
    </row>
    <row r="210" spans="1:12" ht="25.5">
      <c r="A210" s="61" t="s">
        <v>831</v>
      </c>
      <c r="B210" s="62" t="s">
        <v>1384</v>
      </c>
      <c r="C210" s="152">
        <v>91928</v>
      </c>
      <c r="D210" s="153" t="s">
        <v>715</v>
      </c>
      <c r="E210" s="61" t="s">
        <v>74</v>
      </c>
      <c r="F210" s="61">
        <f>'MEMÓRIA DE CÁLCULO'!E985</f>
        <v>4500</v>
      </c>
      <c r="G210" s="69">
        <v>7.68</v>
      </c>
      <c r="H210" s="61">
        <f t="shared" si="159"/>
        <v>1.76</v>
      </c>
      <c r="I210" s="61">
        <f t="shared" si="160"/>
        <v>9.44</v>
      </c>
      <c r="J210" s="61">
        <f t="shared" si="161"/>
        <v>42480</v>
      </c>
      <c r="L210" s="236">
        <f>J210/$J$432</f>
        <v>1.3847171170919792E-2</v>
      </c>
    </row>
    <row r="211" spans="1:12" ht="25.5">
      <c r="A211" s="61" t="s">
        <v>832</v>
      </c>
      <c r="B211" s="62" t="s">
        <v>1384</v>
      </c>
      <c r="C211" s="152">
        <v>91931</v>
      </c>
      <c r="D211" s="153" t="s">
        <v>873</v>
      </c>
      <c r="E211" s="61" t="s">
        <v>74</v>
      </c>
      <c r="F211" s="61">
        <f>'MEMÓRIA DE CÁLCULO'!E988</f>
        <v>3500</v>
      </c>
      <c r="G211" s="69">
        <v>11.6</v>
      </c>
      <c r="H211" s="61">
        <f t="shared" si="159"/>
        <v>2.65</v>
      </c>
      <c r="I211" s="61">
        <f t="shared" si="160"/>
        <v>14.25</v>
      </c>
      <c r="J211" s="61">
        <f t="shared" si="161"/>
        <v>49875</v>
      </c>
      <c r="L211" s="236">
        <f>J211/$J$432</f>
        <v>1.6257713327439374E-2</v>
      </c>
    </row>
    <row r="212" spans="1:12" ht="25.5">
      <c r="A212" s="61" t="s">
        <v>833</v>
      </c>
      <c r="B212" s="62" t="s">
        <v>1384</v>
      </c>
      <c r="C212" s="152">
        <v>91932</v>
      </c>
      <c r="D212" s="153" t="s">
        <v>874</v>
      </c>
      <c r="E212" s="61" t="s">
        <v>74</v>
      </c>
      <c r="F212" s="61">
        <f>'MEMÓRIA DE CÁLCULO'!E991</f>
        <v>50</v>
      </c>
      <c r="G212" s="69">
        <v>19.260000000000002</v>
      </c>
      <c r="H212" s="61">
        <f t="shared" ref="H212:H213" si="173">ROUND($K$11*G212,2)</f>
        <v>4.41</v>
      </c>
      <c r="I212" s="61">
        <f t="shared" ref="I212:I213" si="174">ROUND(SUM(G212:H212),2)</f>
        <v>23.67</v>
      </c>
      <c r="J212" s="61">
        <f t="shared" ref="J212:J213" si="175">ROUND(I212*F212,2)</f>
        <v>1183.5</v>
      </c>
      <c r="L212" s="236">
        <f>J212/$J$432</f>
        <v>3.8578453579999001E-4</v>
      </c>
    </row>
    <row r="213" spans="1:12" ht="38.25">
      <c r="A213" s="61" t="s">
        <v>834</v>
      </c>
      <c r="B213" s="62" t="s">
        <v>1384</v>
      </c>
      <c r="C213" s="152">
        <v>101565</v>
      </c>
      <c r="D213" s="153" t="s">
        <v>875</v>
      </c>
      <c r="E213" s="61" t="s">
        <v>74</v>
      </c>
      <c r="F213" s="61">
        <f>'MEMÓRIA DE CÁLCULO'!E994</f>
        <v>20</v>
      </c>
      <c r="G213" s="69">
        <v>86.03</v>
      </c>
      <c r="H213" s="61">
        <f t="shared" si="173"/>
        <v>19.68</v>
      </c>
      <c r="I213" s="61">
        <f t="shared" si="174"/>
        <v>105.71</v>
      </c>
      <c r="J213" s="61">
        <f t="shared" si="175"/>
        <v>2114.1999999999998</v>
      </c>
      <c r="L213" s="236">
        <f>J213/$J$432</f>
        <v>6.8916406048866814E-4</v>
      </c>
    </row>
    <row r="214" spans="1:12" ht="25.5">
      <c r="A214" s="61" t="s">
        <v>835</v>
      </c>
      <c r="B214" s="62" t="s">
        <v>1384</v>
      </c>
      <c r="C214" s="152">
        <v>91836</v>
      </c>
      <c r="D214" s="153" t="s">
        <v>880</v>
      </c>
      <c r="E214" s="61" t="s">
        <v>74</v>
      </c>
      <c r="F214" s="61">
        <f>'MEMÓRIA DE CÁLCULO'!E997</f>
        <v>200</v>
      </c>
      <c r="G214" s="69">
        <v>21.94</v>
      </c>
      <c r="H214" s="61">
        <f t="shared" ref="H214:H239" si="176">ROUND($K$11*G214,2)</f>
        <v>5.0199999999999996</v>
      </c>
      <c r="I214" s="61">
        <f t="shared" ref="I214:I239" si="177">ROUND(SUM(G214:H214),2)</f>
        <v>26.96</v>
      </c>
      <c r="J214" s="61">
        <f t="shared" ref="J214:J239" si="178">ROUND(I214*F214,2)</f>
        <v>5392</v>
      </c>
      <c r="L214" s="236">
        <f>J214/$J$432</f>
        <v>1.7576258699058267E-3</v>
      </c>
    </row>
    <row r="215" spans="1:12" ht="25.5">
      <c r="A215" s="61" t="s">
        <v>836</v>
      </c>
      <c r="B215" s="62" t="s">
        <v>1384</v>
      </c>
      <c r="C215" s="152">
        <v>91854</v>
      </c>
      <c r="D215" s="153" t="s">
        <v>824</v>
      </c>
      <c r="E215" s="61" t="s">
        <v>74</v>
      </c>
      <c r="F215" s="61">
        <f>'MEMÓRIA DE CÁLCULO'!E1000</f>
        <v>2000</v>
      </c>
      <c r="G215" s="69">
        <v>10.36</v>
      </c>
      <c r="H215" s="61">
        <f t="shared" si="176"/>
        <v>2.37</v>
      </c>
      <c r="I215" s="61">
        <f t="shared" si="177"/>
        <v>12.73</v>
      </c>
      <c r="J215" s="61">
        <f t="shared" si="178"/>
        <v>25460</v>
      </c>
      <c r="L215" s="236">
        <f>J215/$J$432</f>
        <v>8.2991755652452436E-3</v>
      </c>
    </row>
    <row r="216" spans="1:12" ht="25.5">
      <c r="A216" s="61" t="s">
        <v>837</v>
      </c>
      <c r="B216" s="62" t="s">
        <v>1384</v>
      </c>
      <c r="C216" s="152">
        <v>91841</v>
      </c>
      <c r="D216" s="153" t="s">
        <v>879</v>
      </c>
      <c r="E216" s="61" t="s">
        <v>74</v>
      </c>
      <c r="F216" s="61">
        <f>'MEMÓRIA DE CÁLCULO'!E1003</f>
        <v>100</v>
      </c>
      <c r="G216" s="69">
        <v>21.64</v>
      </c>
      <c r="H216" s="61">
        <f t="shared" si="176"/>
        <v>4.95</v>
      </c>
      <c r="I216" s="61">
        <f t="shared" si="177"/>
        <v>26.59</v>
      </c>
      <c r="J216" s="61">
        <f t="shared" si="178"/>
        <v>2659</v>
      </c>
      <c r="L216" s="236">
        <f>J216/$J$432</f>
        <v>8.6675207494057744E-4</v>
      </c>
    </row>
    <row r="217" spans="1:12" ht="43.9" customHeight="1">
      <c r="A217" s="61" t="s">
        <v>838</v>
      </c>
      <c r="B217" s="62" t="s">
        <v>1384</v>
      </c>
      <c r="C217" s="152">
        <v>97667</v>
      </c>
      <c r="D217" s="153" t="s">
        <v>878</v>
      </c>
      <c r="E217" s="61" t="s">
        <v>74</v>
      </c>
      <c r="F217" s="61">
        <f>'MEMÓRIA DE CÁLCULO'!E1006</f>
        <v>50</v>
      </c>
      <c r="G217" s="69">
        <v>9.15</v>
      </c>
      <c r="H217" s="61">
        <f t="shared" ref="H217:H218" si="179">ROUND($K$11*G217,2)</f>
        <v>2.09</v>
      </c>
      <c r="I217" s="61">
        <f t="shared" ref="I217:I218" si="180">ROUND(SUM(G217:H217),2)</f>
        <v>11.24</v>
      </c>
      <c r="J217" s="61">
        <f t="shared" ref="J217:J218" si="181">ROUND(I217*F217,2)</f>
        <v>562</v>
      </c>
      <c r="L217" s="236">
        <f>J217/$J$432</f>
        <v>1.8319468451169783E-4</v>
      </c>
    </row>
    <row r="218" spans="1:12" ht="38.25">
      <c r="A218" s="61" t="s">
        <v>839</v>
      </c>
      <c r="B218" s="62" t="s">
        <v>1384</v>
      </c>
      <c r="C218" s="152">
        <v>97668</v>
      </c>
      <c r="D218" s="153" t="s">
        <v>877</v>
      </c>
      <c r="E218" s="61" t="s">
        <v>74</v>
      </c>
      <c r="F218" s="61">
        <f>'MEMÓRIA DE CÁLCULO'!E1009</f>
        <v>100</v>
      </c>
      <c r="G218" s="69">
        <v>13.03</v>
      </c>
      <c r="H218" s="61">
        <f t="shared" si="179"/>
        <v>2.98</v>
      </c>
      <c r="I218" s="61">
        <f t="shared" si="180"/>
        <v>16.010000000000002</v>
      </c>
      <c r="J218" s="61">
        <f t="shared" si="181"/>
        <v>1601</v>
      </c>
      <c r="L218" s="236">
        <f>J218/$J$432</f>
        <v>5.2187667242567298E-4</v>
      </c>
    </row>
    <row r="219" spans="1:12" ht="38.25">
      <c r="A219" s="61" t="s">
        <v>840</v>
      </c>
      <c r="B219" s="62" t="s">
        <v>1384</v>
      </c>
      <c r="C219" s="152">
        <v>93008</v>
      </c>
      <c r="D219" s="153" t="s">
        <v>881</v>
      </c>
      <c r="E219" s="61" t="s">
        <v>74</v>
      </c>
      <c r="F219" s="61">
        <f>'MEMÓRIA DE CÁLCULO'!E1012</f>
        <v>6</v>
      </c>
      <c r="G219" s="69">
        <v>19.75</v>
      </c>
      <c r="H219" s="61">
        <f t="shared" si="176"/>
        <v>4.5199999999999996</v>
      </c>
      <c r="I219" s="61">
        <f t="shared" si="177"/>
        <v>24.27</v>
      </c>
      <c r="J219" s="61">
        <f t="shared" si="178"/>
        <v>145.62</v>
      </c>
      <c r="L219" s="236">
        <f>J219/$J$432</f>
        <v>4.746763337828014E-5</v>
      </c>
    </row>
    <row r="220" spans="1:12" ht="25.5">
      <c r="A220" s="61" t="s">
        <v>841</v>
      </c>
      <c r="B220" s="62" t="s">
        <v>1384</v>
      </c>
      <c r="C220" s="152">
        <v>90447</v>
      </c>
      <c r="D220" s="153" t="s">
        <v>882</v>
      </c>
      <c r="E220" s="61" t="s">
        <v>74</v>
      </c>
      <c r="F220" s="61">
        <f>'MEMÓRIA DE CÁLCULO'!E1015</f>
        <v>500</v>
      </c>
      <c r="G220" s="69">
        <v>8.83</v>
      </c>
      <c r="H220" s="61">
        <f t="shared" si="176"/>
        <v>2.02</v>
      </c>
      <c r="I220" s="61">
        <f t="shared" si="177"/>
        <v>10.85</v>
      </c>
      <c r="J220" s="61">
        <f t="shared" si="178"/>
        <v>5425</v>
      </c>
      <c r="L220" s="236">
        <f>J220/$J$432</f>
        <v>1.7683828531600723E-3</v>
      </c>
    </row>
    <row r="221" spans="1:12" ht="25.5">
      <c r="A221" s="61" t="s">
        <v>842</v>
      </c>
      <c r="B221" s="62" t="s">
        <v>1384</v>
      </c>
      <c r="C221" s="152">
        <v>104766</v>
      </c>
      <c r="D221" s="153" t="s">
        <v>883</v>
      </c>
      <c r="E221" s="61" t="s">
        <v>74</v>
      </c>
      <c r="F221" s="61">
        <f>'MEMÓRIA DE CÁLCULO'!E1018</f>
        <v>500</v>
      </c>
      <c r="G221" s="69">
        <v>17.22</v>
      </c>
      <c r="H221" s="61">
        <f t="shared" si="176"/>
        <v>3.94</v>
      </c>
      <c r="I221" s="61">
        <f t="shared" si="177"/>
        <v>21.16</v>
      </c>
      <c r="J221" s="61">
        <f t="shared" si="178"/>
        <v>10580</v>
      </c>
      <c r="L221" s="236">
        <f>J221/$J$432</f>
        <v>3.4487540251490444E-3</v>
      </c>
    </row>
    <row r="222" spans="1:12" ht="25.5">
      <c r="A222" s="61" t="s">
        <v>843</v>
      </c>
      <c r="B222" s="62" t="s">
        <v>1384</v>
      </c>
      <c r="C222" s="152">
        <v>93653</v>
      </c>
      <c r="D222" s="153" t="s">
        <v>825</v>
      </c>
      <c r="E222" s="61" t="s">
        <v>494</v>
      </c>
      <c r="F222" s="61">
        <f>'MEMÓRIA DE CÁLCULO'!E1021</f>
        <v>1</v>
      </c>
      <c r="G222" s="69">
        <v>13.15</v>
      </c>
      <c r="H222" s="61">
        <f t="shared" si="176"/>
        <v>3.01</v>
      </c>
      <c r="I222" s="61">
        <f t="shared" si="177"/>
        <v>16.16</v>
      </c>
      <c r="J222" s="61">
        <f t="shared" si="178"/>
        <v>16.16</v>
      </c>
      <c r="L222" s="236">
        <f>J222/$J$432</f>
        <v>5.2676621026851187E-6</v>
      </c>
    </row>
    <row r="223" spans="1:12" ht="25.5">
      <c r="A223" s="61" t="s">
        <v>844</v>
      </c>
      <c r="B223" s="62" t="s">
        <v>1384</v>
      </c>
      <c r="C223" s="152">
        <v>93654</v>
      </c>
      <c r="D223" s="153" t="s">
        <v>721</v>
      </c>
      <c r="E223" s="61" t="s">
        <v>494</v>
      </c>
      <c r="F223" s="61">
        <f>'MEMÓRIA DE CÁLCULO'!E1024</f>
        <v>31</v>
      </c>
      <c r="G223" s="69">
        <v>13.15</v>
      </c>
      <c r="H223" s="61">
        <f t="shared" si="176"/>
        <v>3.01</v>
      </c>
      <c r="I223" s="61">
        <f t="shared" si="177"/>
        <v>16.16</v>
      </c>
      <c r="J223" s="61">
        <f t="shared" si="178"/>
        <v>500.96</v>
      </c>
      <c r="L223" s="236">
        <f>J223/$J$432</f>
        <v>1.6329752518323869E-4</v>
      </c>
    </row>
    <row r="224" spans="1:12" ht="25.5">
      <c r="A224" s="61" t="s">
        <v>845</v>
      </c>
      <c r="B224" s="62" t="s">
        <v>1384</v>
      </c>
      <c r="C224" s="152">
        <v>93655</v>
      </c>
      <c r="D224" s="153" t="s">
        <v>826</v>
      </c>
      <c r="E224" s="61" t="s">
        <v>494</v>
      </c>
      <c r="F224" s="61">
        <f>'MEMÓRIA DE CÁLCULO'!E1027</f>
        <v>21</v>
      </c>
      <c r="G224" s="69">
        <v>14.13</v>
      </c>
      <c r="H224" s="61">
        <f t="shared" si="176"/>
        <v>3.23</v>
      </c>
      <c r="I224" s="61">
        <f t="shared" si="177"/>
        <v>17.36</v>
      </c>
      <c r="J224" s="61">
        <f t="shared" si="178"/>
        <v>364.56</v>
      </c>
      <c r="L224" s="236">
        <f>J224/$J$432</f>
        <v>1.1883532773235686E-4</v>
      </c>
    </row>
    <row r="225" spans="1:12" ht="25.5">
      <c r="A225" s="61" t="s">
        <v>846</v>
      </c>
      <c r="B225" s="62" t="s">
        <v>1384</v>
      </c>
      <c r="C225" s="152">
        <v>93673</v>
      </c>
      <c r="D225" s="153" t="s">
        <v>885</v>
      </c>
      <c r="E225" s="61" t="s">
        <v>494</v>
      </c>
      <c r="F225" s="61">
        <f>'MEMÓRIA DE CÁLCULO'!E1030</f>
        <v>2</v>
      </c>
      <c r="G225" s="69">
        <v>107.02</v>
      </c>
      <c r="H225" s="61">
        <f t="shared" si="176"/>
        <v>24.49</v>
      </c>
      <c r="I225" s="61">
        <f t="shared" si="177"/>
        <v>131.51</v>
      </c>
      <c r="J225" s="61">
        <f t="shared" si="178"/>
        <v>263.02</v>
      </c>
      <c r="L225" s="236">
        <f>J225/$J$432</f>
        <v>8.573641622823266E-5</v>
      </c>
    </row>
    <row r="226" spans="1:12" ht="25.5">
      <c r="A226" s="61" t="s">
        <v>847</v>
      </c>
      <c r="B226" s="62" t="s">
        <v>1384</v>
      </c>
      <c r="C226" s="152">
        <v>101896</v>
      </c>
      <c r="D226" s="153" t="s">
        <v>886</v>
      </c>
      <c r="E226" s="61" t="s">
        <v>494</v>
      </c>
      <c r="F226" s="61">
        <f>'MEMÓRIA DE CÁLCULO'!E1033</f>
        <v>1</v>
      </c>
      <c r="G226" s="69">
        <v>709.09</v>
      </c>
      <c r="H226" s="61">
        <f t="shared" si="176"/>
        <v>162.24</v>
      </c>
      <c r="I226" s="61">
        <f t="shared" si="177"/>
        <v>871.33</v>
      </c>
      <c r="J226" s="61">
        <f t="shared" si="178"/>
        <v>871.33</v>
      </c>
      <c r="L226" s="236">
        <f>J226/$J$432</f>
        <v>2.8402673390672185E-4</v>
      </c>
    </row>
    <row r="227" spans="1:12">
      <c r="A227" s="61" t="s">
        <v>848</v>
      </c>
      <c r="B227" s="62" t="s">
        <v>1392</v>
      </c>
      <c r="C227" s="152">
        <v>9041</v>
      </c>
      <c r="D227" s="153" t="s">
        <v>887</v>
      </c>
      <c r="E227" s="61" t="s">
        <v>494</v>
      </c>
      <c r="F227" s="61">
        <f>'MEMÓRIA DE CÁLCULO'!E1036</f>
        <v>8</v>
      </c>
      <c r="G227" s="69">
        <v>88.32</v>
      </c>
      <c r="H227" s="61">
        <f t="shared" si="176"/>
        <v>20.21</v>
      </c>
      <c r="I227" s="61">
        <f t="shared" si="177"/>
        <v>108.53</v>
      </c>
      <c r="J227" s="61">
        <f t="shared" si="178"/>
        <v>868.24</v>
      </c>
      <c r="L227" s="236">
        <f>J227/$J$432</f>
        <v>2.8301948911109702E-4</v>
      </c>
    </row>
    <row r="228" spans="1:12" ht="25.5">
      <c r="A228" s="61" t="s">
        <v>849</v>
      </c>
      <c r="B228" s="62" t="s">
        <v>1384</v>
      </c>
      <c r="C228" s="152">
        <v>103782</v>
      </c>
      <c r="D228" s="153" t="s">
        <v>727</v>
      </c>
      <c r="E228" s="61" t="s">
        <v>494</v>
      </c>
      <c r="F228" s="61">
        <f>'MEMÓRIA DE CÁLCULO'!E1039</f>
        <v>209</v>
      </c>
      <c r="G228" s="69">
        <v>34.409999999999997</v>
      </c>
      <c r="H228" s="61">
        <f t="shared" si="176"/>
        <v>7.87</v>
      </c>
      <c r="I228" s="61">
        <f t="shared" si="177"/>
        <v>42.28</v>
      </c>
      <c r="J228" s="61">
        <f t="shared" si="178"/>
        <v>8836.52</v>
      </c>
      <c r="L228" s="236">
        <f>J228/$J$432</f>
        <v>2.8804332626001924E-3</v>
      </c>
    </row>
    <row r="229" spans="1:12" ht="25.5">
      <c r="A229" s="61" t="s">
        <v>850</v>
      </c>
      <c r="B229" s="62" t="s">
        <v>1384</v>
      </c>
      <c r="C229" s="152">
        <v>92000</v>
      </c>
      <c r="D229" s="153" t="s">
        <v>893</v>
      </c>
      <c r="E229" s="61" t="s">
        <v>494</v>
      </c>
      <c r="F229" s="61">
        <f>'MEMÓRIA DE CÁLCULO'!E1042</f>
        <v>27</v>
      </c>
      <c r="G229" s="69">
        <v>31.52</v>
      </c>
      <c r="H229" s="61">
        <f t="shared" si="176"/>
        <v>7.21</v>
      </c>
      <c r="I229" s="61">
        <f t="shared" si="177"/>
        <v>38.729999999999997</v>
      </c>
      <c r="J229" s="61">
        <f t="shared" si="178"/>
        <v>1045.71</v>
      </c>
      <c r="L229" s="236">
        <f>J229/$J$432</f>
        <v>3.4086924117567176E-4</v>
      </c>
    </row>
    <row r="230" spans="1:12" ht="25.5">
      <c r="A230" s="61" t="s">
        <v>851</v>
      </c>
      <c r="B230" s="62" t="s">
        <v>1384</v>
      </c>
      <c r="C230" s="152">
        <v>92008</v>
      </c>
      <c r="D230" s="153" t="s">
        <v>894</v>
      </c>
      <c r="E230" s="61" t="s">
        <v>494</v>
      </c>
      <c r="F230" s="61">
        <f>'MEMÓRIA DE CÁLCULO'!E1045</f>
        <v>43</v>
      </c>
      <c r="G230" s="69">
        <v>48.45</v>
      </c>
      <c r="H230" s="61">
        <f t="shared" si="176"/>
        <v>11.09</v>
      </c>
      <c r="I230" s="61">
        <f t="shared" si="177"/>
        <v>59.54</v>
      </c>
      <c r="J230" s="61">
        <f t="shared" si="178"/>
        <v>2560.2199999999998</v>
      </c>
      <c r="L230" s="236">
        <f>J230/$J$432</f>
        <v>8.3455283839953547E-4</v>
      </c>
    </row>
    <row r="231" spans="1:12" ht="25.5">
      <c r="A231" s="61" t="s">
        <v>852</v>
      </c>
      <c r="B231" s="62" t="s">
        <v>1384</v>
      </c>
      <c r="C231" s="152">
        <v>91953</v>
      </c>
      <c r="D231" s="153" t="s">
        <v>889</v>
      </c>
      <c r="E231" s="61" t="s">
        <v>494</v>
      </c>
      <c r="F231" s="61">
        <f>'MEMÓRIA DE CÁLCULO'!E1048</f>
        <v>2</v>
      </c>
      <c r="G231" s="69">
        <v>30.12</v>
      </c>
      <c r="H231" s="61">
        <f t="shared" ref="H231:H232" si="182">ROUND($K$11*G231,2)</f>
        <v>6.89</v>
      </c>
      <c r="I231" s="61">
        <f t="shared" ref="I231:I232" si="183">ROUND(SUM(G231:H231),2)</f>
        <v>37.01</v>
      </c>
      <c r="J231" s="61">
        <f t="shared" ref="J231:J232" si="184">ROUND(I231*F231,2)</f>
        <v>74.02</v>
      </c>
      <c r="L231" s="236">
        <f>J231/$J$432</f>
        <v>2.4128239408462405E-5</v>
      </c>
    </row>
    <row r="232" spans="1:12" ht="25.5">
      <c r="A232" s="61" t="s">
        <v>853</v>
      </c>
      <c r="B232" s="62" t="s">
        <v>1384</v>
      </c>
      <c r="C232" s="152">
        <v>91959</v>
      </c>
      <c r="D232" s="153" t="s">
        <v>890</v>
      </c>
      <c r="E232" s="61" t="s">
        <v>494</v>
      </c>
      <c r="F232" s="61">
        <f>'MEMÓRIA DE CÁLCULO'!E1051</f>
        <v>14</v>
      </c>
      <c r="G232" s="69">
        <v>45.71</v>
      </c>
      <c r="H232" s="61">
        <f t="shared" si="182"/>
        <v>10.46</v>
      </c>
      <c r="I232" s="61">
        <f t="shared" si="183"/>
        <v>56.17</v>
      </c>
      <c r="J232" s="61">
        <f t="shared" si="184"/>
        <v>786.38</v>
      </c>
      <c r="L232" s="236">
        <f>J232/$J$432</f>
        <v>2.5633565125677746E-4</v>
      </c>
    </row>
    <row r="233" spans="1:12" ht="25.5">
      <c r="A233" s="61" t="s">
        <v>854</v>
      </c>
      <c r="B233" s="62" t="s">
        <v>1384</v>
      </c>
      <c r="C233" s="152">
        <v>91967</v>
      </c>
      <c r="D233" s="153" t="s">
        <v>888</v>
      </c>
      <c r="E233" s="61" t="s">
        <v>494</v>
      </c>
      <c r="F233" s="61">
        <f>'MEMÓRIA DE CÁLCULO'!E1054</f>
        <v>4</v>
      </c>
      <c r="G233" s="69">
        <v>61.31</v>
      </c>
      <c r="H233" s="61">
        <f t="shared" si="176"/>
        <v>14.03</v>
      </c>
      <c r="I233" s="61">
        <f t="shared" si="177"/>
        <v>75.34</v>
      </c>
      <c r="J233" s="61">
        <f t="shared" si="178"/>
        <v>301.36</v>
      </c>
      <c r="L233" s="236">
        <f>J233/$J$432</f>
        <v>9.8234074954528934E-5</v>
      </c>
    </row>
    <row r="234" spans="1:12" ht="25.5">
      <c r="A234" s="61" t="s">
        <v>855</v>
      </c>
      <c r="B234" s="62" t="s">
        <v>1384</v>
      </c>
      <c r="C234" s="152">
        <v>92023</v>
      </c>
      <c r="D234" s="153" t="s">
        <v>891</v>
      </c>
      <c r="E234" s="61" t="s">
        <v>494</v>
      </c>
      <c r="F234" s="61">
        <f>'MEMÓRIA DE CÁLCULO'!E1057</f>
        <v>4</v>
      </c>
      <c r="G234" s="69">
        <v>51.27</v>
      </c>
      <c r="H234" s="61">
        <f t="shared" ref="H234:H235" si="185">ROUND($K$11*G234,2)</f>
        <v>11.73</v>
      </c>
      <c r="I234" s="61">
        <f t="shared" ref="I234:I235" si="186">ROUND(SUM(G234:H234),2)</f>
        <v>63</v>
      </c>
      <c r="J234" s="61">
        <f t="shared" ref="J234:J235" si="187">ROUND(I234*F234,2)</f>
        <v>252</v>
      </c>
      <c r="L234" s="236">
        <f>J234/$J$432</f>
        <v>8.2144235759693687E-5</v>
      </c>
    </row>
    <row r="235" spans="1:12" ht="25.5">
      <c r="A235" s="61" t="s">
        <v>856</v>
      </c>
      <c r="B235" s="62" t="s">
        <v>1384</v>
      </c>
      <c r="C235" s="152">
        <v>92026</v>
      </c>
      <c r="D235" s="153" t="s">
        <v>892</v>
      </c>
      <c r="E235" s="61" t="s">
        <v>494</v>
      </c>
      <c r="F235" s="61">
        <f>'MEMÓRIA DE CÁLCULO'!E1060</f>
        <v>1</v>
      </c>
      <c r="G235" s="69">
        <v>55.79</v>
      </c>
      <c r="H235" s="61">
        <f t="shared" si="185"/>
        <v>12.76</v>
      </c>
      <c r="I235" s="61">
        <f t="shared" si="186"/>
        <v>68.55</v>
      </c>
      <c r="J235" s="61">
        <f t="shared" si="187"/>
        <v>68.55</v>
      </c>
      <c r="L235" s="236">
        <f>J235/$J$432</f>
        <v>2.2345187941773818E-5</v>
      </c>
    </row>
    <row r="236" spans="1:12" ht="25.5">
      <c r="A236" s="61" t="s">
        <v>857</v>
      </c>
      <c r="B236" s="62" t="s">
        <v>1384</v>
      </c>
      <c r="C236" s="152">
        <v>98111</v>
      </c>
      <c r="D236" s="153" t="s">
        <v>827</v>
      </c>
      <c r="E236" s="61" t="s">
        <v>494</v>
      </c>
      <c r="F236" s="61">
        <f>'MEMÓRIA DE CÁLCULO'!E1063</f>
        <v>2</v>
      </c>
      <c r="G236" s="69">
        <v>51.27</v>
      </c>
      <c r="H236" s="61">
        <f t="shared" si="176"/>
        <v>11.73</v>
      </c>
      <c r="I236" s="61">
        <f t="shared" si="177"/>
        <v>63</v>
      </c>
      <c r="J236" s="61">
        <f t="shared" si="178"/>
        <v>126</v>
      </c>
      <c r="L236" s="236">
        <f>J236/$J$432</f>
        <v>4.1072117879846844E-5</v>
      </c>
    </row>
    <row r="237" spans="1:12" ht="25.5">
      <c r="A237" s="61" t="s">
        <v>858</v>
      </c>
      <c r="B237" s="62" t="s">
        <v>1384</v>
      </c>
      <c r="C237" s="152">
        <v>96985</v>
      </c>
      <c r="D237" s="153" t="s">
        <v>828</v>
      </c>
      <c r="E237" s="61" t="s">
        <v>494</v>
      </c>
      <c r="F237" s="61">
        <f>'MEMÓRIA DE CÁLCULO'!E1066</f>
        <v>2</v>
      </c>
      <c r="G237" s="69">
        <v>110.24</v>
      </c>
      <c r="H237" s="61">
        <f t="shared" si="176"/>
        <v>25.22</v>
      </c>
      <c r="I237" s="61">
        <f t="shared" si="177"/>
        <v>135.46</v>
      </c>
      <c r="J237" s="61">
        <f t="shared" si="178"/>
        <v>270.92</v>
      </c>
      <c r="L237" s="236">
        <f>J237/$J$432</f>
        <v>8.8311572825461166E-5</v>
      </c>
    </row>
    <row r="238" spans="1:12" ht="38.25">
      <c r="A238" s="61" t="s">
        <v>871</v>
      </c>
      <c r="B238" s="62" t="s">
        <v>1384</v>
      </c>
      <c r="C238" s="152">
        <v>101879</v>
      </c>
      <c r="D238" s="153" t="s">
        <v>895</v>
      </c>
      <c r="E238" s="61" t="s">
        <v>494</v>
      </c>
      <c r="F238" s="61">
        <f>'MEMÓRIA DE CÁLCULO'!E1069</f>
        <v>1</v>
      </c>
      <c r="G238" s="69">
        <v>543.19000000000005</v>
      </c>
      <c r="H238" s="61">
        <f t="shared" si="176"/>
        <v>124.28</v>
      </c>
      <c r="I238" s="61">
        <f t="shared" si="177"/>
        <v>667.47</v>
      </c>
      <c r="J238" s="61">
        <f t="shared" si="178"/>
        <v>667.47</v>
      </c>
      <c r="L238" s="236">
        <f>J238/$J$432</f>
        <v>2.1757465493064582E-4</v>
      </c>
    </row>
    <row r="239" spans="1:12" ht="25.5">
      <c r="A239" s="61" t="s">
        <v>872</v>
      </c>
      <c r="B239" s="62" t="s">
        <v>1392</v>
      </c>
      <c r="C239" s="152">
        <v>12233</v>
      </c>
      <c r="D239" s="153" t="s">
        <v>896</v>
      </c>
      <c r="E239" s="61" t="s">
        <v>494</v>
      </c>
      <c r="F239" s="61">
        <f>'MEMÓRIA DE CÁLCULO'!E1072</f>
        <v>1</v>
      </c>
      <c r="G239" s="69">
        <v>2390.91</v>
      </c>
      <c r="H239" s="61">
        <f t="shared" si="176"/>
        <v>547.04</v>
      </c>
      <c r="I239" s="61">
        <f t="shared" si="177"/>
        <v>2937.95</v>
      </c>
      <c r="J239" s="61">
        <f t="shared" si="178"/>
        <v>2937.95</v>
      </c>
      <c r="L239" s="236">
        <f>J239/$J$432</f>
        <v>9.5768118035790498E-4</v>
      </c>
    </row>
    <row r="240" spans="1:12">
      <c r="A240" s="61"/>
      <c r="B240" s="130" t="s">
        <v>1091</v>
      </c>
      <c r="C240" s="131"/>
      <c r="D240" s="132"/>
      <c r="E240" s="133"/>
      <c r="F240" s="164"/>
      <c r="G240" s="134"/>
      <c r="H240" s="164"/>
      <c r="I240" s="133"/>
      <c r="J240" s="133"/>
      <c r="L240" s="236">
        <f>J240/$J$432</f>
        <v>0</v>
      </c>
    </row>
    <row r="241" spans="1:12" ht="38.25">
      <c r="A241" s="61" t="s">
        <v>1044</v>
      </c>
      <c r="B241" s="62" t="s">
        <v>1384</v>
      </c>
      <c r="C241" s="152">
        <v>97886</v>
      </c>
      <c r="D241" s="153" t="s">
        <v>1045</v>
      </c>
      <c r="E241" s="61" t="s">
        <v>494</v>
      </c>
      <c r="F241" s="61">
        <f>'MEMÓRIA DE CÁLCULO'!E1076</f>
        <v>47</v>
      </c>
      <c r="G241" s="69">
        <v>169.67</v>
      </c>
      <c r="H241" s="61">
        <f t="shared" ref="H241:H242" si="188">ROUND($K$11*G241,2)</f>
        <v>38.82</v>
      </c>
      <c r="I241" s="61">
        <f t="shared" ref="I241:I242" si="189">ROUND(SUM(G241:H241),2)</f>
        <v>208.49</v>
      </c>
      <c r="J241" s="61">
        <f t="shared" ref="J241:J242" si="190">ROUND(I241*F241,2)</f>
        <v>9799.0300000000007</v>
      </c>
      <c r="L241" s="236">
        <f>J241/$J$432</f>
        <v>3.1941818672075843E-3</v>
      </c>
    </row>
    <row r="242" spans="1:12">
      <c r="A242" s="61" t="s">
        <v>1046</v>
      </c>
      <c r="B242" s="62" t="s">
        <v>1392</v>
      </c>
      <c r="C242" s="152">
        <v>6410</v>
      </c>
      <c r="D242" s="153" t="s">
        <v>1049</v>
      </c>
      <c r="E242" s="61" t="s">
        <v>494</v>
      </c>
      <c r="F242" s="61">
        <f>'MEMÓRIA DE CÁLCULO'!E1079</f>
        <v>47</v>
      </c>
      <c r="G242" s="69">
        <v>27.31</v>
      </c>
      <c r="H242" s="61">
        <f t="shared" si="188"/>
        <v>6.25</v>
      </c>
      <c r="I242" s="61">
        <f t="shared" si="189"/>
        <v>33.56</v>
      </c>
      <c r="J242" s="61">
        <f t="shared" si="190"/>
        <v>1577.32</v>
      </c>
      <c r="L242" s="236">
        <f>J242/$J$432</f>
        <v>5.1415772201777793E-4</v>
      </c>
    </row>
    <row r="243" spans="1:12" ht="25.5">
      <c r="A243" s="61" t="s">
        <v>1047</v>
      </c>
      <c r="B243" s="62" t="s">
        <v>1384</v>
      </c>
      <c r="C243" s="152">
        <v>91854</v>
      </c>
      <c r="D243" s="153" t="s">
        <v>824</v>
      </c>
      <c r="E243" s="61" t="s">
        <v>74</v>
      </c>
      <c r="F243" s="61">
        <f>'MEMÓRIA DE CÁLCULO'!E1082</f>
        <v>222</v>
      </c>
      <c r="G243" s="69">
        <v>10.36</v>
      </c>
      <c r="H243" s="61">
        <f t="shared" ref="H243:H251" si="191">ROUND($K$11*G243,2)</f>
        <v>2.37</v>
      </c>
      <c r="I243" s="61">
        <f t="shared" ref="I243:I251" si="192">ROUND(SUM(G243:H243),2)</f>
        <v>12.73</v>
      </c>
      <c r="J243" s="61">
        <f t="shared" ref="J243:J251" si="193">ROUND(I243*F243,2)</f>
        <v>2826.06</v>
      </c>
      <c r="L243" s="236">
        <f>J243/$J$432</f>
        <v>9.212084877422219E-4</v>
      </c>
    </row>
    <row r="244" spans="1:12" ht="38.25">
      <c r="A244" s="61" t="s">
        <v>1048</v>
      </c>
      <c r="B244" s="62" t="s">
        <v>1384</v>
      </c>
      <c r="C244" s="152">
        <v>93009</v>
      </c>
      <c r="D244" s="153" t="s">
        <v>1063</v>
      </c>
      <c r="E244" s="61" t="s">
        <v>74</v>
      </c>
      <c r="F244" s="61">
        <f>'MEMÓRIA DE CÁLCULO'!E1085</f>
        <v>24</v>
      </c>
      <c r="G244" s="69">
        <v>29.24</v>
      </c>
      <c r="H244" s="61">
        <f t="shared" si="191"/>
        <v>6.69</v>
      </c>
      <c r="I244" s="61">
        <f t="shared" si="192"/>
        <v>35.93</v>
      </c>
      <c r="J244" s="61">
        <f t="shared" si="193"/>
        <v>862.32</v>
      </c>
      <c r="L244" s="236">
        <f>J244/$J$432</f>
        <v>2.8108975150912326E-4</v>
      </c>
    </row>
    <row r="245" spans="1:12" ht="38.25">
      <c r="A245" s="61" t="s">
        <v>1050</v>
      </c>
      <c r="B245" s="62" t="s">
        <v>1384</v>
      </c>
      <c r="C245" s="152">
        <v>93008</v>
      </c>
      <c r="D245" s="153" t="s">
        <v>881</v>
      </c>
      <c r="E245" s="61" t="s">
        <v>74</v>
      </c>
      <c r="F245" s="61">
        <f>'MEMÓRIA DE CÁLCULO'!E1088</f>
        <v>18</v>
      </c>
      <c r="G245" s="69">
        <v>19.75</v>
      </c>
      <c r="H245" s="61">
        <f t="shared" si="191"/>
        <v>4.5199999999999996</v>
      </c>
      <c r="I245" s="61">
        <f t="shared" si="192"/>
        <v>24.27</v>
      </c>
      <c r="J245" s="61">
        <f t="shared" si="193"/>
        <v>436.86</v>
      </c>
      <c r="L245" s="236">
        <f>J245/$J$432</f>
        <v>1.4240290013484041E-4</v>
      </c>
    </row>
    <row r="246" spans="1:12" ht="25.5">
      <c r="A246" s="61" t="s">
        <v>1051</v>
      </c>
      <c r="B246" s="62" t="s">
        <v>1384</v>
      </c>
      <c r="C246" s="152">
        <v>91873</v>
      </c>
      <c r="D246" s="153" t="s">
        <v>1060</v>
      </c>
      <c r="E246" s="61" t="s">
        <v>74</v>
      </c>
      <c r="F246" s="61">
        <f>'MEMÓRIA DE CÁLCULO'!E1091</f>
        <v>42</v>
      </c>
      <c r="G246" s="69">
        <v>23.6</v>
      </c>
      <c r="H246" s="61">
        <f t="shared" si="191"/>
        <v>5.4</v>
      </c>
      <c r="I246" s="61">
        <f t="shared" si="192"/>
        <v>29</v>
      </c>
      <c r="J246" s="61">
        <f t="shared" si="193"/>
        <v>1218</v>
      </c>
      <c r="L246" s="236">
        <f>J246/$J$432</f>
        <v>3.9703047283851946E-4</v>
      </c>
    </row>
    <row r="247" spans="1:12" ht="25.5">
      <c r="A247" s="61" t="s">
        <v>1052</v>
      </c>
      <c r="B247" s="62" t="s">
        <v>1384</v>
      </c>
      <c r="C247" s="152">
        <v>91872</v>
      </c>
      <c r="D247" s="153" t="s">
        <v>1061</v>
      </c>
      <c r="E247" s="61" t="s">
        <v>74</v>
      </c>
      <c r="F247" s="61">
        <f>'MEMÓRIA DE CÁLCULO'!E1094</f>
        <v>9</v>
      </c>
      <c r="G247" s="69">
        <v>19.559999999999999</v>
      </c>
      <c r="H247" s="61">
        <f t="shared" si="191"/>
        <v>4.4800000000000004</v>
      </c>
      <c r="I247" s="61">
        <f t="shared" si="192"/>
        <v>24.04</v>
      </c>
      <c r="J247" s="61">
        <f t="shared" si="193"/>
        <v>216.36</v>
      </c>
      <c r="L247" s="236">
        <f>J247/$J$432</f>
        <v>7.0526693845108439E-5</v>
      </c>
    </row>
    <row r="248" spans="1:12" ht="25.5">
      <c r="A248" s="61" t="s">
        <v>1053</v>
      </c>
      <c r="B248" s="62" t="s">
        <v>1384</v>
      </c>
      <c r="C248" s="152">
        <v>91871</v>
      </c>
      <c r="D248" s="153" t="s">
        <v>1062</v>
      </c>
      <c r="E248" s="61" t="s">
        <v>74</v>
      </c>
      <c r="F248" s="61">
        <f>'MEMÓRIA DE CÁLCULO'!E1097</f>
        <v>616</v>
      </c>
      <c r="G248" s="69">
        <v>15.36</v>
      </c>
      <c r="H248" s="61">
        <f t="shared" si="191"/>
        <v>3.51</v>
      </c>
      <c r="I248" s="61">
        <f t="shared" si="192"/>
        <v>18.87</v>
      </c>
      <c r="J248" s="61">
        <f t="shared" si="193"/>
        <v>11623.92</v>
      </c>
      <c r="L248" s="236">
        <f>J248/$J$432</f>
        <v>3.7890397814754708E-3</v>
      </c>
    </row>
    <row r="249" spans="1:12" ht="38.25">
      <c r="A249" s="61" t="s">
        <v>1054</v>
      </c>
      <c r="B249" s="62" t="s">
        <v>1384</v>
      </c>
      <c r="C249" s="152">
        <v>91922</v>
      </c>
      <c r="D249" s="153" t="s">
        <v>1064</v>
      </c>
      <c r="E249" s="61" t="s">
        <v>494</v>
      </c>
      <c r="F249" s="61">
        <f>'MEMÓRIA DE CÁLCULO'!E1100</f>
        <v>3</v>
      </c>
      <c r="G249" s="69">
        <v>29.63</v>
      </c>
      <c r="H249" s="61">
        <f t="shared" si="191"/>
        <v>6.78</v>
      </c>
      <c r="I249" s="61">
        <f t="shared" si="192"/>
        <v>36.409999999999997</v>
      </c>
      <c r="J249" s="61">
        <f t="shared" si="193"/>
        <v>109.23</v>
      </c>
      <c r="L249" s="236">
        <f>J249/$J$432</f>
        <v>3.5605614571552945E-5</v>
      </c>
    </row>
    <row r="250" spans="1:12" ht="38.25">
      <c r="A250" s="61" t="s">
        <v>1055</v>
      </c>
      <c r="B250" s="62" t="s">
        <v>1384</v>
      </c>
      <c r="C250" s="152">
        <v>91920</v>
      </c>
      <c r="D250" s="153" t="s">
        <v>1065</v>
      </c>
      <c r="E250" s="61" t="s">
        <v>494</v>
      </c>
      <c r="F250" s="61">
        <f>'MEMÓRIA DE CÁLCULO'!E1103</f>
        <v>4</v>
      </c>
      <c r="G250" s="69">
        <v>26.77</v>
      </c>
      <c r="H250" s="61">
        <f t="shared" si="191"/>
        <v>6.12</v>
      </c>
      <c r="I250" s="61">
        <f t="shared" si="192"/>
        <v>32.89</v>
      </c>
      <c r="J250" s="61">
        <f t="shared" si="193"/>
        <v>131.56</v>
      </c>
      <c r="L250" s="236">
        <f>J250/$J$432</f>
        <v>4.2884506573592466E-5</v>
      </c>
    </row>
    <row r="251" spans="1:12" ht="32.450000000000003" customHeight="1">
      <c r="A251" s="61" t="s">
        <v>1056</v>
      </c>
      <c r="B251" s="62" t="s">
        <v>1384</v>
      </c>
      <c r="C251" s="152">
        <v>93013</v>
      </c>
      <c r="D251" s="153" t="s">
        <v>1074</v>
      </c>
      <c r="E251" s="61" t="s">
        <v>494</v>
      </c>
      <c r="F251" s="61">
        <f>'MEMÓRIA DE CÁLCULO'!E1106</f>
        <v>4</v>
      </c>
      <c r="G251" s="69">
        <v>17.329999999999998</v>
      </c>
      <c r="H251" s="61">
        <f t="shared" si="191"/>
        <v>3.97</v>
      </c>
      <c r="I251" s="61">
        <f t="shared" si="192"/>
        <v>21.3</v>
      </c>
      <c r="J251" s="61">
        <f t="shared" si="193"/>
        <v>85.2</v>
      </c>
      <c r="L251" s="236">
        <f>J251/$J$432</f>
        <v>2.777257494732501E-5</v>
      </c>
    </row>
    <row r="252" spans="1:12" ht="25.5">
      <c r="A252" s="61" t="s">
        <v>1057</v>
      </c>
      <c r="B252" s="62" t="s">
        <v>1384</v>
      </c>
      <c r="C252" s="152">
        <v>91886</v>
      </c>
      <c r="D252" s="153" t="s">
        <v>1072</v>
      </c>
      <c r="E252" s="61" t="s">
        <v>494</v>
      </c>
      <c r="F252" s="61">
        <f>'MEMÓRIA DE CÁLCULO'!E1109</f>
        <v>12</v>
      </c>
      <c r="G252" s="69">
        <v>17.149999999999999</v>
      </c>
      <c r="H252" s="61">
        <f t="shared" ref="H252:H259" si="194">ROUND($K$11*G252,2)</f>
        <v>3.92</v>
      </c>
      <c r="I252" s="61">
        <f t="shared" ref="I252:I259" si="195">ROUND(SUM(G252:H252),2)</f>
        <v>21.07</v>
      </c>
      <c r="J252" s="61">
        <f t="shared" ref="J252:J259" si="196">ROUND(I252*F252,2)</f>
        <v>252.84</v>
      </c>
      <c r="L252" s="236">
        <f>J252/$J$432</f>
        <v>8.2418049878892665E-5</v>
      </c>
    </row>
    <row r="253" spans="1:12" ht="25.5">
      <c r="A253" s="61" t="s">
        <v>1058</v>
      </c>
      <c r="B253" s="62" t="s">
        <v>1384</v>
      </c>
      <c r="C253" s="152">
        <v>91885</v>
      </c>
      <c r="D253" s="153" t="s">
        <v>1073</v>
      </c>
      <c r="E253" s="61" t="s">
        <v>494</v>
      </c>
      <c r="F253" s="61">
        <f>'MEMÓRIA DE CÁLCULO'!E1112</f>
        <v>7</v>
      </c>
      <c r="G253" s="69">
        <v>14.51</v>
      </c>
      <c r="H253" s="61">
        <f t="shared" si="194"/>
        <v>3.32</v>
      </c>
      <c r="I253" s="61">
        <f t="shared" si="195"/>
        <v>17.829999999999998</v>
      </c>
      <c r="J253" s="61">
        <f t="shared" si="196"/>
        <v>124.81</v>
      </c>
      <c r="L253" s="236">
        <f>J253/$J$432</f>
        <v>4.0684214544314957E-5</v>
      </c>
    </row>
    <row r="254" spans="1:12" ht="25.5">
      <c r="A254" s="61" t="s">
        <v>1059</v>
      </c>
      <c r="B254" s="62" t="s">
        <v>1384</v>
      </c>
      <c r="C254" s="152">
        <v>91884</v>
      </c>
      <c r="D254" s="153" t="s">
        <v>713</v>
      </c>
      <c r="E254" s="61" t="s">
        <v>494</v>
      </c>
      <c r="F254" s="61">
        <f>'MEMÓRIA DE CÁLCULO'!E1115</f>
        <v>415</v>
      </c>
      <c r="G254" s="69">
        <v>12.64</v>
      </c>
      <c r="H254" s="61">
        <f t="shared" si="194"/>
        <v>2.89</v>
      </c>
      <c r="I254" s="61">
        <f t="shared" si="195"/>
        <v>15.53</v>
      </c>
      <c r="J254" s="61">
        <f t="shared" si="196"/>
        <v>6444.95</v>
      </c>
      <c r="L254" s="236">
        <f>J254/$J$432</f>
        <v>2.1008551280136422E-3</v>
      </c>
    </row>
    <row r="255" spans="1:12" ht="25.5">
      <c r="A255" s="61" t="s">
        <v>1066</v>
      </c>
      <c r="B255" s="62" t="s">
        <v>1384</v>
      </c>
      <c r="C255" s="152">
        <v>91926</v>
      </c>
      <c r="D255" s="153" t="s">
        <v>823</v>
      </c>
      <c r="E255" s="61" t="s">
        <v>74</v>
      </c>
      <c r="F255" s="61">
        <f>'MEMÓRIA DE CÁLCULO'!E1118</f>
        <v>1586</v>
      </c>
      <c r="G255" s="69">
        <v>4.96</v>
      </c>
      <c r="H255" s="61">
        <f t="shared" si="194"/>
        <v>1.1299999999999999</v>
      </c>
      <c r="I255" s="61">
        <f t="shared" si="195"/>
        <v>6.09</v>
      </c>
      <c r="J255" s="61">
        <f t="shared" si="196"/>
        <v>9658.74</v>
      </c>
      <c r="L255" s="236">
        <f>J255/$J$432</f>
        <v>3.1484516496094596E-3</v>
      </c>
    </row>
    <row r="256" spans="1:12" ht="25.5">
      <c r="A256" s="61" t="s">
        <v>1067</v>
      </c>
      <c r="B256" s="62" t="s">
        <v>1384</v>
      </c>
      <c r="C256" s="152">
        <v>91931</v>
      </c>
      <c r="D256" s="153" t="s">
        <v>873</v>
      </c>
      <c r="E256" s="61" t="s">
        <v>74</v>
      </c>
      <c r="F256" s="61">
        <f>'MEMÓRIA DE CÁLCULO'!E1122</f>
        <v>200</v>
      </c>
      <c r="G256" s="69">
        <v>11.6</v>
      </c>
      <c r="H256" s="61">
        <f t="shared" si="194"/>
        <v>2.65</v>
      </c>
      <c r="I256" s="61">
        <f t="shared" si="195"/>
        <v>14.25</v>
      </c>
      <c r="J256" s="61">
        <f t="shared" si="196"/>
        <v>2850</v>
      </c>
      <c r="L256" s="236">
        <f>J256/$J$432</f>
        <v>9.2901219013939284E-4</v>
      </c>
    </row>
    <row r="257" spans="1:12" ht="25.5">
      <c r="A257" s="61" t="s">
        <v>1068</v>
      </c>
      <c r="B257" s="62" t="s">
        <v>1384</v>
      </c>
      <c r="C257" s="152">
        <v>91932</v>
      </c>
      <c r="D257" s="153" t="s">
        <v>874</v>
      </c>
      <c r="E257" s="61" t="s">
        <v>74</v>
      </c>
      <c r="F257" s="61">
        <f>'MEMÓRIA DE CÁLCULO'!E1125</f>
        <v>100</v>
      </c>
      <c r="G257" s="69">
        <v>19.260000000000002</v>
      </c>
      <c r="H257" s="61">
        <f t="shared" si="194"/>
        <v>4.41</v>
      </c>
      <c r="I257" s="61">
        <f t="shared" si="195"/>
        <v>23.67</v>
      </c>
      <c r="J257" s="61">
        <f t="shared" si="196"/>
        <v>2367</v>
      </c>
      <c r="L257" s="236">
        <f>J257/$J$432</f>
        <v>7.7156907159998001E-4</v>
      </c>
    </row>
    <row r="258" spans="1:12" ht="38.25">
      <c r="A258" s="61" t="s">
        <v>1069</v>
      </c>
      <c r="B258" s="62" t="s">
        <v>1384</v>
      </c>
      <c r="C258" s="152">
        <v>101563</v>
      </c>
      <c r="D258" s="153" t="s">
        <v>1075</v>
      </c>
      <c r="E258" s="61" t="s">
        <v>74</v>
      </c>
      <c r="F258" s="61">
        <f>'MEMÓRIA DE CÁLCULO'!E1128</f>
        <v>50</v>
      </c>
      <c r="G258" s="69">
        <v>41.63</v>
      </c>
      <c r="H258" s="61">
        <f t="shared" si="194"/>
        <v>9.52</v>
      </c>
      <c r="I258" s="61">
        <f t="shared" si="195"/>
        <v>51.15</v>
      </c>
      <c r="J258" s="61">
        <f t="shared" si="196"/>
        <v>2557.5</v>
      </c>
      <c r="L258" s="236">
        <f>J258/$J$432</f>
        <v>8.3366620220403417E-4</v>
      </c>
    </row>
    <row r="259" spans="1:12" ht="38.25">
      <c r="A259" s="61" t="s">
        <v>1070</v>
      </c>
      <c r="B259" s="62" t="s">
        <v>1384</v>
      </c>
      <c r="C259" s="152">
        <v>101565</v>
      </c>
      <c r="D259" s="153" t="s">
        <v>875</v>
      </c>
      <c r="E259" s="61" t="s">
        <v>74</v>
      </c>
      <c r="F259" s="61">
        <f>'MEMÓRIA DE CÁLCULO'!E1131</f>
        <v>200</v>
      </c>
      <c r="G259" s="69">
        <v>86.03</v>
      </c>
      <c r="H259" s="61">
        <f t="shared" si="194"/>
        <v>19.68</v>
      </c>
      <c r="I259" s="61">
        <f t="shared" si="195"/>
        <v>105.71</v>
      </c>
      <c r="J259" s="61">
        <f t="shared" si="196"/>
        <v>21142</v>
      </c>
      <c r="L259" s="236">
        <f>J259/$J$432</f>
        <v>6.8916406048866825E-3</v>
      </c>
    </row>
    <row r="260" spans="1:12" ht="25.5">
      <c r="A260" s="61" t="s">
        <v>1071</v>
      </c>
      <c r="B260" s="62" t="s">
        <v>1384</v>
      </c>
      <c r="C260" s="152">
        <v>93654</v>
      </c>
      <c r="D260" s="153" t="s">
        <v>721</v>
      </c>
      <c r="E260" s="61" t="s">
        <v>494</v>
      </c>
      <c r="F260" s="61">
        <f>'MEMÓRIA DE CÁLCULO'!E1134</f>
        <v>4</v>
      </c>
      <c r="G260" s="69">
        <v>13.15</v>
      </c>
      <c r="H260" s="61">
        <f t="shared" ref="H260:H269" si="197">ROUND($K$11*G260,2)</f>
        <v>3.01</v>
      </c>
      <c r="I260" s="61">
        <f t="shared" ref="I260:I269" si="198">ROUND(SUM(G260:H260),2)</f>
        <v>16.16</v>
      </c>
      <c r="J260" s="61">
        <f t="shared" ref="J260:J269" si="199">ROUND(I260*F260,2)</f>
        <v>64.64</v>
      </c>
      <c r="L260" s="236">
        <f>J260/$J$432</f>
        <v>2.1070648410740475E-5</v>
      </c>
    </row>
    <row r="261" spans="1:12" ht="25.5">
      <c r="A261" s="61" t="s">
        <v>1076</v>
      </c>
      <c r="B261" s="62" t="s">
        <v>1384</v>
      </c>
      <c r="C261" s="152">
        <v>93670</v>
      </c>
      <c r="D261" s="153" t="s">
        <v>1083</v>
      </c>
      <c r="E261" s="61" t="s">
        <v>494</v>
      </c>
      <c r="F261" s="61">
        <f>'MEMÓRIA DE CÁLCULO'!E1137</f>
        <v>1</v>
      </c>
      <c r="G261" s="69">
        <v>85.69</v>
      </c>
      <c r="H261" s="61">
        <f t="shared" si="197"/>
        <v>19.61</v>
      </c>
      <c r="I261" s="61">
        <f t="shared" si="198"/>
        <v>105.3</v>
      </c>
      <c r="J261" s="61">
        <f t="shared" si="199"/>
        <v>105.3</v>
      </c>
      <c r="L261" s="236">
        <f>J261/$J$432</f>
        <v>3.4324555656729144E-5</v>
      </c>
    </row>
    <row r="262" spans="1:12" ht="25.5">
      <c r="A262" s="61" t="s">
        <v>1077</v>
      </c>
      <c r="B262" s="62" t="s">
        <v>1384</v>
      </c>
      <c r="C262" s="152">
        <v>101896</v>
      </c>
      <c r="D262" s="153" t="s">
        <v>886</v>
      </c>
      <c r="E262" s="61" t="s">
        <v>494</v>
      </c>
      <c r="F262" s="61">
        <f>'MEMÓRIA DE CÁLCULO'!E1140</f>
        <v>1</v>
      </c>
      <c r="G262" s="69">
        <v>709.09</v>
      </c>
      <c r="H262" s="61">
        <f t="shared" si="197"/>
        <v>162.24</v>
      </c>
      <c r="I262" s="61">
        <f t="shared" si="198"/>
        <v>871.33</v>
      </c>
      <c r="J262" s="61">
        <f t="shared" si="199"/>
        <v>871.33</v>
      </c>
      <c r="L262" s="236">
        <f>J262/$J$432</f>
        <v>2.8402673390672185E-4</v>
      </c>
    </row>
    <row r="263" spans="1:12" ht="38.25">
      <c r="A263" s="61" t="s">
        <v>1078</v>
      </c>
      <c r="B263" s="62" t="s">
        <v>1384</v>
      </c>
      <c r="C263" s="152">
        <v>101883</v>
      </c>
      <c r="D263" s="153" t="s">
        <v>1084</v>
      </c>
      <c r="E263" s="61" t="s">
        <v>494</v>
      </c>
      <c r="F263" s="61">
        <f>'MEMÓRIA DE CÁLCULO'!E1143</f>
        <v>1</v>
      </c>
      <c r="G263" s="69">
        <v>520.91</v>
      </c>
      <c r="H263" s="61">
        <f t="shared" si="197"/>
        <v>119.18</v>
      </c>
      <c r="I263" s="61">
        <f t="shared" si="198"/>
        <v>640.09</v>
      </c>
      <c r="J263" s="61">
        <f t="shared" si="199"/>
        <v>640.09</v>
      </c>
      <c r="L263" s="236">
        <f>J263/$J$432</f>
        <v>2.0864961852151719E-4</v>
      </c>
    </row>
    <row r="264" spans="1:12" ht="25.5">
      <c r="A264" s="61" t="s">
        <v>1079</v>
      </c>
      <c r="B264" s="62" t="s">
        <v>1384</v>
      </c>
      <c r="C264" s="152">
        <v>98111</v>
      </c>
      <c r="D264" s="153" t="s">
        <v>827</v>
      </c>
      <c r="E264" s="61" t="s">
        <v>494</v>
      </c>
      <c r="F264" s="61">
        <f>'MEMÓRIA DE CÁLCULO'!E1146</f>
        <v>2</v>
      </c>
      <c r="G264" s="69">
        <v>51.27</v>
      </c>
      <c r="H264" s="61">
        <f t="shared" si="197"/>
        <v>11.73</v>
      </c>
      <c r="I264" s="61">
        <f t="shared" si="198"/>
        <v>63</v>
      </c>
      <c r="J264" s="61">
        <f t="shared" si="199"/>
        <v>126</v>
      </c>
      <c r="L264" s="236">
        <f>J264/$J$432</f>
        <v>4.1072117879846844E-5</v>
      </c>
    </row>
    <row r="265" spans="1:12" ht="25.5">
      <c r="A265" s="61" t="s">
        <v>1080</v>
      </c>
      <c r="B265" s="62" t="s">
        <v>1384</v>
      </c>
      <c r="C265" s="152">
        <v>96985</v>
      </c>
      <c r="D265" s="153" t="s">
        <v>828</v>
      </c>
      <c r="E265" s="61" t="s">
        <v>494</v>
      </c>
      <c r="F265" s="61">
        <f>'MEMÓRIA DE CÁLCULO'!E1150</f>
        <v>2</v>
      </c>
      <c r="G265" s="69">
        <v>110.24</v>
      </c>
      <c r="H265" s="61">
        <f t="shared" si="197"/>
        <v>25.22</v>
      </c>
      <c r="I265" s="61">
        <f t="shared" si="198"/>
        <v>135.46</v>
      </c>
      <c r="J265" s="61">
        <f t="shared" si="199"/>
        <v>270.92</v>
      </c>
      <c r="L265" s="236">
        <f>J265/$J$432</f>
        <v>8.8311572825461166E-5</v>
      </c>
    </row>
    <row r="266" spans="1:12">
      <c r="A266" s="61" t="s">
        <v>1081</v>
      </c>
      <c r="B266" s="62" t="s">
        <v>1392</v>
      </c>
      <c r="C266" s="152">
        <v>4527</v>
      </c>
      <c r="D266" s="153" t="s">
        <v>1090</v>
      </c>
      <c r="E266" s="61" t="s">
        <v>494</v>
      </c>
      <c r="F266" s="61">
        <f>'MEMÓRIA DE CÁLCULO'!E1154</f>
        <v>1</v>
      </c>
      <c r="G266" s="69">
        <v>757.95</v>
      </c>
      <c r="H266" s="61">
        <f t="shared" si="197"/>
        <v>173.42</v>
      </c>
      <c r="I266" s="61">
        <f t="shared" si="198"/>
        <v>931.37</v>
      </c>
      <c r="J266" s="61">
        <f t="shared" si="199"/>
        <v>931.37</v>
      </c>
      <c r="L266" s="236">
        <f>J266/$J$432</f>
        <v>3.0359792404565836E-4</v>
      </c>
    </row>
    <row r="267" spans="1:12" ht="38.25">
      <c r="A267" s="61" t="s">
        <v>1082</v>
      </c>
      <c r="B267" s="62" t="s">
        <v>1392</v>
      </c>
      <c r="C267" s="152">
        <v>7269</v>
      </c>
      <c r="D267" s="153" t="s">
        <v>1087</v>
      </c>
      <c r="E267" s="61" t="s">
        <v>494</v>
      </c>
      <c r="F267" s="61">
        <f>'MEMÓRIA DE CÁLCULO'!E1157</f>
        <v>42</v>
      </c>
      <c r="G267" s="69">
        <v>1666.88</v>
      </c>
      <c r="H267" s="61">
        <f t="shared" ref="H267" si="200">ROUND($K$11*G267,2)</f>
        <v>381.38</v>
      </c>
      <c r="I267" s="61">
        <f t="shared" ref="I267" si="201">ROUND(SUM(G267:H267),2)</f>
        <v>2048.2600000000002</v>
      </c>
      <c r="J267" s="61">
        <f t="shared" ref="J267" si="202">ROUND(I267*F267,2)</f>
        <v>86026.92</v>
      </c>
      <c r="L267" s="236">
        <f>J267/$J$432</f>
        <v>2.8042125389525031E-2</v>
      </c>
    </row>
    <row r="268" spans="1:12" ht="38.25">
      <c r="A268" s="61" t="s">
        <v>1085</v>
      </c>
      <c r="B268" s="62" t="s">
        <v>1384</v>
      </c>
      <c r="C268" s="152">
        <v>101637</v>
      </c>
      <c r="D268" s="153" t="s">
        <v>1088</v>
      </c>
      <c r="E268" s="61" t="s">
        <v>494</v>
      </c>
      <c r="F268" s="61">
        <f>'MEMÓRIA DE CÁLCULO'!E1161</f>
        <v>47</v>
      </c>
      <c r="G268" s="69">
        <v>135.52000000000001</v>
      </c>
      <c r="H268" s="61">
        <f t="shared" si="197"/>
        <v>31.01</v>
      </c>
      <c r="I268" s="61">
        <f t="shared" si="198"/>
        <v>166.53</v>
      </c>
      <c r="J268" s="61">
        <f t="shared" si="199"/>
        <v>7826.91</v>
      </c>
      <c r="L268" s="236">
        <f>J268/$J$432</f>
        <v>2.551331509166286E-3</v>
      </c>
    </row>
    <row r="269" spans="1:12" ht="25.5">
      <c r="A269" s="61" t="s">
        <v>1086</v>
      </c>
      <c r="B269" s="62" t="s">
        <v>1384</v>
      </c>
      <c r="C269" s="152">
        <v>101657</v>
      </c>
      <c r="D269" s="153" t="s">
        <v>1089</v>
      </c>
      <c r="E269" s="61" t="s">
        <v>494</v>
      </c>
      <c r="F269" s="61">
        <f>'MEMÓRIA DE CÁLCULO'!E1165</f>
        <v>47</v>
      </c>
      <c r="G269" s="69">
        <v>510.33</v>
      </c>
      <c r="H269" s="61">
        <f t="shared" si="197"/>
        <v>116.76</v>
      </c>
      <c r="I269" s="61">
        <f t="shared" si="198"/>
        <v>627.09</v>
      </c>
      <c r="J269" s="61">
        <f t="shared" si="199"/>
        <v>29473.23</v>
      </c>
      <c r="L269" s="236">
        <f>J269/$J$432</f>
        <v>9.6073648957130022E-3</v>
      </c>
    </row>
    <row r="270" spans="1:12" ht="25.5">
      <c r="A270" s="61" t="s">
        <v>1219</v>
      </c>
      <c r="B270" s="62" t="s">
        <v>1392</v>
      </c>
      <c r="C270" s="152" t="s">
        <v>1390</v>
      </c>
      <c r="D270" s="153" t="s">
        <v>1391</v>
      </c>
      <c r="E270" s="61" t="s">
        <v>417</v>
      </c>
      <c r="F270" s="61">
        <f>'MEMÓRIA DE CÁLCULO'!E1168</f>
        <v>12</v>
      </c>
      <c r="G270" s="69">
        <v>129.58000000000001</v>
      </c>
      <c r="H270" s="61">
        <f t="shared" ref="H270" si="203">ROUND($K$11*G270,2)</f>
        <v>29.65</v>
      </c>
      <c r="I270" s="61">
        <f t="shared" ref="I270" si="204">ROUND(SUM(G270:H270),2)</f>
        <v>159.22999999999999</v>
      </c>
      <c r="J270" s="61">
        <f t="shared" ref="J270" si="205">ROUND(I270*F270,2)</f>
        <v>1910.76</v>
      </c>
      <c r="L270" s="236">
        <f>J270/$J$432</f>
        <v>6.2284888857219169E-4</v>
      </c>
    </row>
    <row r="271" spans="1:12">
      <c r="A271" s="61"/>
      <c r="B271" s="130" t="s">
        <v>1218</v>
      </c>
      <c r="C271" s="131"/>
      <c r="D271" s="132"/>
      <c r="E271" s="133"/>
      <c r="F271" s="164"/>
      <c r="G271" s="134"/>
      <c r="H271" s="164"/>
      <c r="I271" s="133"/>
      <c r="J271" s="133"/>
      <c r="L271" s="236">
        <f>J271/$J$432</f>
        <v>0</v>
      </c>
    </row>
    <row r="272" spans="1:12">
      <c r="A272" s="61" t="s">
        <v>1389</v>
      </c>
      <c r="B272" s="62" t="s">
        <v>90</v>
      </c>
      <c r="C272" s="158" t="str">
        <f>COMPOSIÇÕES!C80</f>
        <v>COMP. 09</v>
      </c>
      <c r="D272" s="211" t="str">
        <f>COMPOSIÇÕES!D80</f>
        <v>PONTO DE AR CONDICIONADO SPLIT, DISTANCIA MÉDIA DE 10m</v>
      </c>
      <c r="E272" s="158" t="str">
        <f>COMPOSIÇÕES!E80</f>
        <v>UNID</v>
      </c>
      <c r="F272" s="61">
        <f>'MEMÓRIA DE CÁLCULO'!E1172</f>
        <v>36</v>
      </c>
      <c r="G272" s="69">
        <f>COMPOSIÇÕES!H80</f>
        <v>979</v>
      </c>
      <c r="H272" s="61">
        <f t="shared" ref="H272" si="206">ROUND($K$11*G272,2)</f>
        <v>224</v>
      </c>
      <c r="I272" s="61">
        <f t="shared" ref="I272" si="207">ROUND(SUM(G272:H272),2)</f>
        <v>1203</v>
      </c>
      <c r="J272" s="61">
        <f t="shared" ref="J272" si="208">ROUND(I272*F272,2)</f>
        <v>43308</v>
      </c>
      <c r="L272" s="236">
        <f>J272/$J$432</f>
        <v>1.4117073659844501E-2</v>
      </c>
    </row>
    <row r="273" spans="1:12" ht="14.25">
      <c r="A273" s="124" t="s">
        <v>897</v>
      </c>
      <c r="B273" s="4" t="s">
        <v>972</v>
      </c>
      <c r="C273" s="5"/>
      <c r="D273" s="6"/>
      <c r="E273" s="3"/>
      <c r="F273" s="7"/>
      <c r="G273" s="68"/>
      <c r="H273" s="3"/>
      <c r="I273" s="3"/>
      <c r="J273" s="95">
        <f>SUM(J275:J351)</f>
        <v>167823.93</v>
      </c>
      <c r="L273" s="236">
        <f>J273/$J$432</f>
        <v>5.4705430444596546E-2</v>
      </c>
    </row>
    <row r="274" spans="1:12">
      <c r="A274" s="61"/>
      <c r="B274" s="130" t="s">
        <v>973</v>
      </c>
      <c r="C274" s="131"/>
      <c r="D274" s="132"/>
      <c r="E274" s="133"/>
      <c r="F274" s="164"/>
      <c r="G274" s="134"/>
      <c r="H274" s="164"/>
      <c r="I274" s="133"/>
      <c r="J274" s="133"/>
      <c r="L274" s="236">
        <f>J274/$J$432</f>
        <v>0</v>
      </c>
    </row>
    <row r="275" spans="1:12" ht="38.25">
      <c r="A275" s="61" t="s">
        <v>919</v>
      </c>
      <c r="B275" s="62" t="s">
        <v>1384</v>
      </c>
      <c r="C275" s="152">
        <v>94706</v>
      </c>
      <c r="D275" s="153" t="s">
        <v>898</v>
      </c>
      <c r="E275" s="61" t="s">
        <v>494</v>
      </c>
      <c r="F275" s="61">
        <f>'MEMÓRIA DE CÁLCULO'!E1177</f>
        <v>1</v>
      </c>
      <c r="G275" s="69">
        <v>38.25</v>
      </c>
      <c r="H275" s="61">
        <f t="shared" ref="H275:H333" si="209">ROUND($K$11*G275,2)</f>
        <v>8.75</v>
      </c>
      <c r="I275" s="61">
        <f t="shared" ref="I275:I333" si="210">ROUND(SUM(G275:H275),2)</f>
        <v>47</v>
      </c>
      <c r="J275" s="61">
        <f t="shared" ref="J275:J333" si="211">ROUND(I275*F275,2)</f>
        <v>47</v>
      </c>
      <c r="L275" s="236">
        <f>J275/$J$432</f>
        <v>1.5320551907561918E-5</v>
      </c>
    </row>
    <row r="276" spans="1:12" ht="38.25">
      <c r="A276" s="61" t="s">
        <v>922</v>
      </c>
      <c r="B276" s="62" t="s">
        <v>1384</v>
      </c>
      <c r="C276" s="152">
        <v>94662</v>
      </c>
      <c r="D276" s="153" t="s">
        <v>986</v>
      </c>
      <c r="E276" s="61" t="s">
        <v>494</v>
      </c>
      <c r="F276" s="61">
        <f>'MEMÓRIA DE CÁLCULO'!E1180</f>
        <v>2</v>
      </c>
      <c r="G276" s="69">
        <v>11.52</v>
      </c>
      <c r="H276" s="61">
        <f t="shared" si="209"/>
        <v>2.64</v>
      </c>
      <c r="I276" s="61">
        <f t="shared" si="210"/>
        <v>14.16</v>
      </c>
      <c r="J276" s="61">
        <f t="shared" si="211"/>
        <v>28.32</v>
      </c>
      <c r="L276" s="236">
        <f>J276/$J$432</f>
        <v>9.2314474472798623E-6</v>
      </c>
    </row>
    <row r="277" spans="1:12" ht="25.5">
      <c r="A277" s="61" t="s">
        <v>920</v>
      </c>
      <c r="B277" s="62" t="s">
        <v>1384</v>
      </c>
      <c r="C277" s="152">
        <v>105234</v>
      </c>
      <c r="D277" s="153" t="s">
        <v>987</v>
      </c>
      <c r="E277" s="61" t="s">
        <v>494</v>
      </c>
      <c r="F277" s="61">
        <f>'MEMÓRIA DE CÁLCULO'!E1183</f>
        <v>9</v>
      </c>
      <c r="G277" s="69">
        <v>10.15</v>
      </c>
      <c r="H277" s="61">
        <f t="shared" si="209"/>
        <v>2.3199999999999998</v>
      </c>
      <c r="I277" s="61">
        <f t="shared" si="210"/>
        <v>12.47</v>
      </c>
      <c r="J277" s="61">
        <f t="shared" si="211"/>
        <v>112.23</v>
      </c>
      <c r="L277" s="236">
        <f>J277/$J$432</f>
        <v>3.6583522140120723E-5</v>
      </c>
    </row>
    <row r="278" spans="1:12" ht="25.5">
      <c r="A278" s="61" t="s">
        <v>921</v>
      </c>
      <c r="B278" s="62" t="s">
        <v>1384</v>
      </c>
      <c r="C278" s="152">
        <v>94678</v>
      </c>
      <c r="D278" s="153" t="s">
        <v>974</v>
      </c>
      <c r="E278" s="61" t="s">
        <v>494</v>
      </c>
      <c r="F278" s="61">
        <f>'MEMÓRIA DE CÁLCULO'!E1186</f>
        <v>8</v>
      </c>
      <c r="G278" s="69">
        <v>15.84</v>
      </c>
      <c r="H278" s="61">
        <f t="shared" si="209"/>
        <v>3.62</v>
      </c>
      <c r="I278" s="61">
        <f t="shared" si="210"/>
        <v>19.46</v>
      </c>
      <c r="J278" s="61">
        <f t="shared" si="211"/>
        <v>155.68</v>
      </c>
      <c r="L278" s="236">
        <f>J278/$J$432</f>
        <v>5.0746883424877432E-5</v>
      </c>
    </row>
    <row r="279" spans="1:12" ht="25.5">
      <c r="A279" s="61" t="s">
        <v>923</v>
      </c>
      <c r="B279" s="62" t="s">
        <v>1384</v>
      </c>
      <c r="C279" s="152">
        <v>89408</v>
      </c>
      <c r="D279" s="153" t="s">
        <v>975</v>
      </c>
      <c r="E279" s="61" t="s">
        <v>494</v>
      </c>
      <c r="F279" s="61">
        <f>'MEMÓRIA DE CÁLCULO'!E1189</f>
        <v>50</v>
      </c>
      <c r="G279" s="69">
        <v>9.2799999999999994</v>
      </c>
      <c r="H279" s="61">
        <f t="shared" si="209"/>
        <v>2.12</v>
      </c>
      <c r="I279" s="61">
        <f t="shared" si="210"/>
        <v>11.4</v>
      </c>
      <c r="J279" s="61">
        <f t="shared" si="211"/>
        <v>570</v>
      </c>
      <c r="L279" s="236">
        <f>J279/$J$432</f>
        <v>1.8580243802787858E-4</v>
      </c>
    </row>
    <row r="280" spans="1:12" ht="25.5">
      <c r="A280" s="61" t="s">
        <v>924</v>
      </c>
      <c r="B280" s="62" t="s">
        <v>1384</v>
      </c>
      <c r="C280" s="152">
        <v>105170</v>
      </c>
      <c r="D280" s="153" t="s">
        <v>990</v>
      </c>
      <c r="E280" s="61" t="s">
        <v>494</v>
      </c>
      <c r="F280" s="61">
        <f>'MEMÓRIA DE CÁLCULO'!E1192</f>
        <v>8</v>
      </c>
      <c r="G280" s="69">
        <v>5.83</v>
      </c>
      <c r="H280" s="61">
        <f t="shared" si="209"/>
        <v>1.33</v>
      </c>
      <c r="I280" s="61">
        <f t="shared" si="210"/>
        <v>7.16</v>
      </c>
      <c r="J280" s="61">
        <f t="shared" si="211"/>
        <v>57.28</v>
      </c>
      <c r="L280" s="236">
        <f>J280/$J$432</f>
        <v>1.8671515175854184E-5</v>
      </c>
    </row>
    <row r="281" spans="1:12" ht="25.5">
      <c r="A281" s="61" t="s">
        <v>925</v>
      </c>
      <c r="B281" s="62" t="s">
        <v>1384</v>
      </c>
      <c r="C281" s="152">
        <v>103996</v>
      </c>
      <c r="D281" s="153" t="s">
        <v>976</v>
      </c>
      <c r="E281" s="61" t="s">
        <v>494</v>
      </c>
      <c r="F281" s="61">
        <f>'MEMÓRIA DE CÁLCULO'!E1195</f>
        <v>11</v>
      </c>
      <c r="G281" s="69">
        <v>42.6</v>
      </c>
      <c r="H281" s="61">
        <f t="shared" si="209"/>
        <v>9.75</v>
      </c>
      <c r="I281" s="61">
        <f t="shared" si="210"/>
        <v>52.35</v>
      </c>
      <c r="J281" s="61">
        <f t="shared" si="211"/>
        <v>575.85</v>
      </c>
      <c r="L281" s="236">
        <f>J281/$J$432</f>
        <v>1.8770935778658575E-4</v>
      </c>
    </row>
    <row r="282" spans="1:12" ht="25.5">
      <c r="A282" s="61" t="s">
        <v>926</v>
      </c>
      <c r="B282" s="62" t="s">
        <v>1384</v>
      </c>
      <c r="C282" s="152">
        <v>89530</v>
      </c>
      <c r="D282" s="153" t="s">
        <v>981</v>
      </c>
      <c r="E282" s="61" t="s">
        <v>494</v>
      </c>
      <c r="F282" s="61">
        <f>'MEMÓRIA DE CÁLCULO'!E1198</f>
        <v>6</v>
      </c>
      <c r="G282" s="69">
        <v>17.22</v>
      </c>
      <c r="H282" s="61">
        <f t="shared" ref="H282" si="212">ROUND($K$11*G282,2)</f>
        <v>3.94</v>
      </c>
      <c r="I282" s="61">
        <f t="shared" ref="I282" si="213">ROUND(SUM(G282:H282),2)</f>
        <v>21.16</v>
      </c>
      <c r="J282" s="61">
        <f t="shared" ref="J282" si="214">ROUND(I282*F282,2)</f>
        <v>126.96</v>
      </c>
      <c r="L282" s="236">
        <f>J282/$J$432</f>
        <v>4.1385048301788531E-5</v>
      </c>
    </row>
    <row r="283" spans="1:12" ht="25.5">
      <c r="A283" s="61" t="s">
        <v>927</v>
      </c>
      <c r="B283" s="62" t="s">
        <v>1384</v>
      </c>
      <c r="C283" s="152">
        <v>104004</v>
      </c>
      <c r="D283" s="153" t="s">
        <v>984</v>
      </c>
      <c r="E283" s="61" t="s">
        <v>494</v>
      </c>
      <c r="F283" s="61">
        <f>'MEMÓRIA DE CÁLCULO'!E1201</f>
        <v>9</v>
      </c>
      <c r="G283" s="69">
        <v>31.45</v>
      </c>
      <c r="H283" s="61">
        <f t="shared" ref="H283:H284" si="215">ROUND($K$11*G283,2)</f>
        <v>7.2</v>
      </c>
      <c r="I283" s="61">
        <f t="shared" ref="I283:I284" si="216">ROUND(SUM(G283:H283),2)</f>
        <v>38.65</v>
      </c>
      <c r="J283" s="61">
        <f t="shared" ref="J283:J284" si="217">ROUND(I283*F283,2)</f>
        <v>347.85</v>
      </c>
      <c r="L283" s="236">
        <f>J283/$J$432</f>
        <v>1.1338838257543432E-4</v>
      </c>
    </row>
    <row r="284" spans="1:12" ht="25.5">
      <c r="A284" s="61" t="s">
        <v>928</v>
      </c>
      <c r="B284" s="62" t="s">
        <v>1384</v>
      </c>
      <c r="C284" s="152">
        <v>89440</v>
      </c>
      <c r="D284" s="153" t="s">
        <v>983</v>
      </c>
      <c r="E284" s="61" t="s">
        <v>494</v>
      </c>
      <c r="F284" s="61">
        <f>'MEMÓRIA DE CÁLCULO'!E1204</f>
        <v>30</v>
      </c>
      <c r="G284" s="69">
        <v>12.82</v>
      </c>
      <c r="H284" s="61">
        <f t="shared" si="215"/>
        <v>2.93</v>
      </c>
      <c r="I284" s="61">
        <f t="shared" si="216"/>
        <v>15.75</v>
      </c>
      <c r="J284" s="61">
        <f t="shared" si="217"/>
        <v>472.5</v>
      </c>
      <c r="L284" s="236">
        <f>J284/$J$432</f>
        <v>1.5402044204942565E-4</v>
      </c>
    </row>
    <row r="285" spans="1:12" ht="25.5">
      <c r="A285" s="61" t="s">
        <v>929</v>
      </c>
      <c r="B285" s="62" t="s">
        <v>1384</v>
      </c>
      <c r="C285" s="152">
        <v>103979</v>
      </c>
      <c r="D285" s="153" t="s">
        <v>978</v>
      </c>
      <c r="E285" s="61" t="s">
        <v>74</v>
      </c>
      <c r="F285" s="61">
        <f>'MEMÓRIA DE CÁLCULO'!E1207</f>
        <v>200</v>
      </c>
      <c r="G285" s="69">
        <v>32.43</v>
      </c>
      <c r="H285" s="61">
        <f t="shared" si="209"/>
        <v>7.42</v>
      </c>
      <c r="I285" s="61">
        <f t="shared" si="210"/>
        <v>39.85</v>
      </c>
      <c r="J285" s="61">
        <f t="shared" si="211"/>
        <v>7970</v>
      </c>
      <c r="L285" s="236">
        <f>J285/$J$432</f>
        <v>2.5979744404950743E-3</v>
      </c>
    </row>
    <row r="286" spans="1:12" ht="25.5">
      <c r="A286" s="61" t="s">
        <v>930</v>
      </c>
      <c r="B286" s="62" t="s">
        <v>1384</v>
      </c>
      <c r="C286" s="152">
        <v>89402</v>
      </c>
      <c r="D286" s="153" t="s">
        <v>977</v>
      </c>
      <c r="E286" s="61" t="s">
        <v>74</v>
      </c>
      <c r="F286" s="61">
        <f>'MEMÓRIA DE CÁLCULO'!E1210</f>
        <v>300</v>
      </c>
      <c r="G286" s="69">
        <v>13.47</v>
      </c>
      <c r="H286" s="61">
        <f t="shared" si="209"/>
        <v>3.08</v>
      </c>
      <c r="I286" s="61">
        <f t="shared" si="210"/>
        <v>16.55</v>
      </c>
      <c r="J286" s="61">
        <f t="shared" si="211"/>
        <v>4965</v>
      </c>
      <c r="L286" s="236">
        <f>J286/$J$432</f>
        <v>1.6184370259796793E-3</v>
      </c>
    </row>
    <row r="287" spans="1:12" ht="38.25">
      <c r="A287" s="61" t="s">
        <v>931</v>
      </c>
      <c r="B287" s="62" t="s">
        <v>1384</v>
      </c>
      <c r="C287" s="152">
        <v>94672</v>
      </c>
      <c r="D287" s="153" t="s">
        <v>979</v>
      </c>
      <c r="E287" s="61" t="s">
        <v>494</v>
      </c>
      <c r="F287" s="61">
        <f>'MEMÓRIA DE CÁLCULO'!E1213</f>
        <v>5</v>
      </c>
      <c r="G287" s="69">
        <v>6.42</v>
      </c>
      <c r="H287" s="61">
        <f t="shared" si="209"/>
        <v>1.47</v>
      </c>
      <c r="I287" s="61">
        <f t="shared" si="210"/>
        <v>7.89</v>
      </c>
      <c r="J287" s="61">
        <f t="shared" si="211"/>
        <v>39.450000000000003</v>
      </c>
      <c r="L287" s="236">
        <f>J287/$J$432</f>
        <v>1.2859484526666334E-5</v>
      </c>
    </row>
    <row r="288" spans="1:12" ht="38.25">
      <c r="A288" s="61" t="s">
        <v>932</v>
      </c>
      <c r="B288" s="62" t="s">
        <v>1384</v>
      </c>
      <c r="C288" s="152">
        <v>90373</v>
      </c>
      <c r="D288" s="153" t="s">
        <v>980</v>
      </c>
      <c r="E288" s="61" t="s">
        <v>494</v>
      </c>
      <c r="F288" s="61">
        <f>'MEMÓRIA DE CÁLCULO'!E1216</f>
        <v>35</v>
      </c>
      <c r="G288" s="69">
        <v>13.98</v>
      </c>
      <c r="H288" s="61">
        <f t="shared" si="209"/>
        <v>3.2</v>
      </c>
      <c r="I288" s="61">
        <f t="shared" si="210"/>
        <v>17.18</v>
      </c>
      <c r="J288" s="61">
        <f t="shared" si="211"/>
        <v>601.29999999999995</v>
      </c>
      <c r="L288" s="236">
        <f>J288/$J$432</f>
        <v>1.9600527365993574E-4</v>
      </c>
    </row>
    <row r="289" spans="1:12" ht="25.5">
      <c r="A289" s="61" t="s">
        <v>933</v>
      </c>
      <c r="B289" s="62" t="s">
        <v>1384</v>
      </c>
      <c r="C289" s="152">
        <v>94794</v>
      </c>
      <c r="D289" s="153" t="s">
        <v>985</v>
      </c>
      <c r="E289" s="61" t="s">
        <v>494</v>
      </c>
      <c r="F289" s="61">
        <f>'MEMÓRIA DE CÁLCULO'!E1219</f>
        <v>1</v>
      </c>
      <c r="G289" s="69">
        <v>192.31</v>
      </c>
      <c r="H289" s="61">
        <f t="shared" si="209"/>
        <v>44</v>
      </c>
      <c r="I289" s="61">
        <f t="shared" si="210"/>
        <v>236.31</v>
      </c>
      <c r="J289" s="61">
        <f t="shared" si="211"/>
        <v>236.31</v>
      </c>
      <c r="L289" s="236">
        <f>J289/$J$432</f>
        <v>7.7029779176084192E-5</v>
      </c>
    </row>
    <row r="290" spans="1:12" ht="25.5">
      <c r="A290" s="61" t="s">
        <v>934</v>
      </c>
      <c r="B290" s="62" t="s">
        <v>1384</v>
      </c>
      <c r="C290" s="152">
        <v>89987</v>
      </c>
      <c r="D290" s="153" t="s">
        <v>728</v>
      </c>
      <c r="E290" s="61" t="s">
        <v>494</v>
      </c>
      <c r="F290" s="61">
        <f>'MEMÓRIA DE CÁLCULO'!E1222</f>
        <v>12</v>
      </c>
      <c r="G290" s="69">
        <v>108.61</v>
      </c>
      <c r="H290" s="61">
        <f t="shared" si="209"/>
        <v>24.85</v>
      </c>
      <c r="I290" s="61">
        <f t="shared" si="210"/>
        <v>133.46</v>
      </c>
      <c r="J290" s="61">
        <f t="shared" si="211"/>
        <v>1601.52</v>
      </c>
      <c r="L290" s="236">
        <f>J290/$J$432</f>
        <v>5.2204617640422475E-4</v>
      </c>
    </row>
    <row r="291" spans="1:12" ht="25.5">
      <c r="A291" s="61" t="s">
        <v>935</v>
      </c>
      <c r="B291" s="62" t="s">
        <v>1384</v>
      </c>
      <c r="C291" s="152">
        <v>89985</v>
      </c>
      <c r="D291" s="153" t="s">
        <v>899</v>
      </c>
      <c r="E291" s="61" t="s">
        <v>494</v>
      </c>
      <c r="F291" s="61">
        <f>'MEMÓRIA DE CÁLCULO'!E1225</f>
        <v>9</v>
      </c>
      <c r="G291" s="69">
        <v>103.13</v>
      </c>
      <c r="H291" s="61">
        <f t="shared" si="209"/>
        <v>23.6</v>
      </c>
      <c r="I291" s="61">
        <f t="shared" si="210"/>
        <v>126.73</v>
      </c>
      <c r="J291" s="61">
        <f t="shared" si="211"/>
        <v>1140.57</v>
      </c>
      <c r="L291" s="236">
        <f>J291/$J$432</f>
        <v>3.7179067849378502E-4</v>
      </c>
    </row>
    <row r="292" spans="1:12">
      <c r="A292" s="61"/>
      <c r="B292" s="130" t="s">
        <v>1000</v>
      </c>
      <c r="C292" s="131"/>
      <c r="D292" s="132"/>
      <c r="E292" s="133"/>
      <c r="F292" s="164"/>
      <c r="G292" s="134"/>
      <c r="H292" s="164"/>
      <c r="I292" s="133"/>
      <c r="J292" s="133"/>
      <c r="L292" s="236">
        <f>J292/$J$432</f>
        <v>0</v>
      </c>
    </row>
    <row r="293" spans="1:12" ht="47.25">
      <c r="A293" s="61" t="s">
        <v>936</v>
      </c>
      <c r="B293" s="62" t="s">
        <v>1384</v>
      </c>
      <c r="C293" s="176">
        <v>104328</v>
      </c>
      <c r="D293" s="177" t="s">
        <v>991</v>
      </c>
      <c r="E293" s="178" t="s">
        <v>494</v>
      </c>
      <c r="F293" s="61">
        <f>'MEMÓRIA DE CÁLCULO'!E1229</f>
        <v>8</v>
      </c>
      <c r="G293" s="69">
        <v>69.63</v>
      </c>
      <c r="H293" s="61">
        <f t="shared" si="209"/>
        <v>15.93</v>
      </c>
      <c r="I293" s="61">
        <f t="shared" si="210"/>
        <v>85.56</v>
      </c>
      <c r="J293" s="61">
        <f t="shared" si="211"/>
        <v>684.48</v>
      </c>
      <c r="L293" s="236">
        <f>J293/$J$432</f>
        <v>2.2311939084442513E-4</v>
      </c>
    </row>
    <row r="294" spans="1:12" ht="47.25">
      <c r="A294" s="61" t="s">
        <v>937</v>
      </c>
      <c r="B294" s="62" t="s">
        <v>1384</v>
      </c>
      <c r="C294" s="176">
        <v>89709</v>
      </c>
      <c r="D294" s="177" t="s">
        <v>900</v>
      </c>
      <c r="E294" s="178" t="s">
        <v>494</v>
      </c>
      <c r="F294" s="61">
        <f>'MEMÓRIA DE CÁLCULO'!E1232</f>
        <v>2</v>
      </c>
      <c r="G294" s="69">
        <v>21.01</v>
      </c>
      <c r="H294" s="61">
        <f t="shared" si="209"/>
        <v>4.8099999999999996</v>
      </c>
      <c r="I294" s="61">
        <f t="shared" si="210"/>
        <v>25.82</v>
      </c>
      <c r="J294" s="61">
        <f t="shared" si="211"/>
        <v>51.64</v>
      </c>
      <c r="L294" s="236">
        <f>J294/$J$432</f>
        <v>1.6833048946946752E-5</v>
      </c>
    </row>
    <row r="295" spans="1:12" ht="47.25">
      <c r="A295" s="61" t="s">
        <v>938</v>
      </c>
      <c r="B295" s="62" t="s">
        <v>1384</v>
      </c>
      <c r="C295" s="176">
        <v>89728</v>
      </c>
      <c r="D295" s="177" t="s">
        <v>901</v>
      </c>
      <c r="E295" s="178" t="s">
        <v>494</v>
      </c>
      <c r="F295" s="61">
        <f>'MEMÓRIA DE CÁLCULO'!E1235</f>
        <v>12</v>
      </c>
      <c r="G295" s="69">
        <v>12.98</v>
      </c>
      <c r="H295" s="61">
        <f t="shared" si="209"/>
        <v>2.97</v>
      </c>
      <c r="I295" s="61">
        <f t="shared" si="210"/>
        <v>15.95</v>
      </c>
      <c r="J295" s="61">
        <f t="shared" si="211"/>
        <v>191.4</v>
      </c>
      <c r="L295" s="236">
        <f>J295/$J$432</f>
        <v>6.2390502874624487E-5</v>
      </c>
    </row>
    <row r="296" spans="1:12" ht="47.25">
      <c r="A296" s="61" t="s">
        <v>939</v>
      </c>
      <c r="B296" s="62" t="s">
        <v>1384</v>
      </c>
      <c r="C296" s="176">
        <v>89852</v>
      </c>
      <c r="D296" s="177" t="s">
        <v>902</v>
      </c>
      <c r="E296" s="178" t="s">
        <v>494</v>
      </c>
      <c r="F296" s="61">
        <f>'MEMÓRIA DE CÁLCULO'!E1238</f>
        <v>13</v>
      </c>
      <c r="G296" s="69">
        <v>45.23</v>
      </c>
      <c r="H296" s="61">
        <f t="shared" si="209"/>
        <v>10.35</v>
      </c>
      <c r="I296" s="61">
        <f t="shared" si="210"/>
        <v>55.58</v>
      </c>
      <c r="J296" s="61">
        <f t="shared" si="211"/>
        <v>722.54</v>
      </c>
      <c r="L296" s="236">
        <f>J296/$J$432</f>
        <v>2.3552577819765504E-4</v>
      </c>
    </row>
    <row r="297" spans="1:12" ht="47.25">
      <c r="A297" s="61" t="s">
        <v>940</v>
      </c>
      <c r="B297" s="62" t="s">
        <v>1384</v>
      </c>
      <c r="C297" s="176">
        <v>89746</v>
      </c>
      <c r="D297" s="177" t="s">
        <v>903</v>
      </c>
      <c r="E297" s="178" t="s">
        <v>494</v>
      </c>
      <c r="F297" s="61">
        <f>'MEMÓRIA DE CÁLCULO'!E1241</f>
        <v>15</v>
      </c>
      <c r="G297" s="69">
        <v>28.43</v>
      </c>
      <c r="H297" s="61">
        <f t="shared" si="209"/>
        <v>6.5</v>
      </c>
      <c r="I297" s="61">
        <f t="shared" si="210"/>
        <v>34.93</v>
      </c>
      <c r="J297" s="61">
        <f t="shared" si="211"/>
        <v>523.95000000000005</v>
      </c>
      <c r="L297" s="236">
        <f>J297/$J$432</f>
        <v>1.7079155685036313E-4</v>
      </c>
    </row>
    <row r="298" spans="1:12" ht="47.25">
      <c r="A298" s="61" t="s">
        <v>941</v>
      </c>
      <c r="B298" s="62" t="s">
        <v>1384</v>
      </c>
      <c r="C298" s="176">
        <v>89726</v>
      </c>
      <c r="D298" s="177" t="s">
        <v>904</v>
      </c>
      <c r="E298" s="178" t="s">
        <v>494</v>
      </c>
      <c r="F298" s="61">
        <f>'MEMÓRIA DE CÁLCULO'!E1244</f>
        <v>13</v>
      </c>
      <c r="G298" s="69">
        <v>10.67</v>
      </c>
      <c r="H298" s="61">
        <f t="shared" si="209"/>
        <v>2.44</v>
      </c>
      <c r="I298" s="61">
        <f t="shared" si="210"/>
        <v>13.11</v>
      </c>
      <c r="J298" s="61">
        <f t="shared" si="211"/>
        <v>170.43</v>
      </c>
      <c r="L298" s="236">
        <f>J298/$J$432</f>
        <v>5.5554928970335698E-5</v>
      </c>
    </row>
    <row r="299" spans="1:12" ht="47.25">
      <c r="A299" s="61" t="s">
        <v>942</v>
      </c>
      <c r="B299" s="62" t="s">
        <v>1384</v>
      </c>
      <c r="C299" s="176">
        <v>89732</v>
      </c>
      <c r="D299" s="177" t="s">
        <v>905</v>
      </c>
      <c r="E299" s="178" t="s">
        <v>494</v>
      </c>
      <c r="F299" s="61">
        <f>'MEMÓRIA DE CÁLCULO'!E1247</f>
        <v>12</v>
      </c>
      <c r="G299" s="69">
        <v>16.05</v>
      </c>
      <c r="H299" s="61">
        <f t="shared" si="209"/>
        <v>3.67</v>
      </c>
      <c r="I299" s="61">
        <f t="shared" si="210"/>
        <v>19.72</v>
      </c>
      <c r="J299" s="61">
        <f t="shared" si="211"/>
        <v>236.64</v>
      </c>
      <c r="L299" s="236">
        <f>J299/$J$432</f>
        <v>7.7137349008626636E-5</v>
      </c>
    </row>
    <row r="300" spans="1:12" ht="47.25">
      <c r="A300" s="61" t="s">
        <v>943</v>
      </c>
      <c r="B300" s="62" t="s">
        <v>1384</v>
      </c>
      <c r="C300" s="176">
        <v>89739</v>
      </c>
      <c r="D300" s="177" t="s">
        <v>906</v>
      </c>
      <c r="E300" s="178" t="s">
        <v>494</v>
      </c>
      <c r="F300" s="61">
        <f>'MEMÓRIA DE CÁLCULO'!E1250</f>
        <v>5</v>
      </c>
      <c r="G300" s="69">
        <v>23.63</v>
      </c>
      <c r="H300" s="61">
        <f t="shared" si="209"/>
        <v>5.41</v>
      </c>
      <c r="I300" s="61">
        <f t="shared" si="210"/>
        <v>29.04</v>
      </c>
      <c r="J300" s="61">
        <f t="shared" si="211"/>
        <v>145.19999999999999</v>
      </c>
      <c r="L300" s="236">
        <f>J300/$J$432</f>
        <v>4.7330726318680644E-5</v>
      </c>
    </row>
    <row r="301" spans="1:12" ht="47.25">
      <c r="A301" s="61" t="s">
        <v>944</v>
      </c>
      <c r="B301" s="62" t="s">
        <v>1384</v>
      </c>
      <c r="C301" s="176">
        <v>89744</v>
      </c>
      <c r="D301" s="177" t="s">
        <v>992</v>
      </c>
      <c r="E301" s="178" t="s">
        <v>494</v>
      </c>
      <c r="F301" s="61">
        <f>'MEMÓRIA DE CÁLCULO'!E1253</f>
        <v>6</v>
      </c>
      <c r="G301" s="69">
        <v>27.72</v>
      </c>
      <c r="H301" s="61">
        <f t="shared" si="209"/>
        <v>6.34</v>
      </c>
      <c r="I301" s="61">
        <f t="shared" si="210"/>
        <v>34.06</v>
      </c>
      <c r="J301" s="61">
        <f t="shared" si="211"/>
        <v>204.36</v>
      </c>
      <c r="L301" s="236">
        <f>J301/$J$432</f>
        <v>6.6615063570837313E-5</v>
      </c>
    </row>
    <row r="302" spans="1:12" ht="47.25">
      <c r="A302" s="61" t="s">
        <v>945</v>
      </c>
      <c r="B302" s="62" t="s">
        <v>1384</v>
      </c>
      <c r="C302" s="176">
        <v>89737</v>
      </c>
      <c r="D302" s="177" t="s">
        <v>907</v>
      </c>
      <c r="E302" s="178" t="s">
        <v>494</v>
      </c>
      <c r="F302" s="61">
        <f>'MEMÓRIA DE CÁLCULO'!E1256</f>
        <v>10</v>
      </c>
      <c r="G302" s="69">
        <v>22.79</v>
      </c>
      <c r="H302" s="61">
        <f t="shared" si="209"/>
        <v>5.21</v>
      </c>
      <c r="I302" s="61">
        <f t="shared" si="210"/>
        <v>28</v>
      </c>
      <c r="J302" s="61">
        <f t="shared" si="211"/>
        <v>280</v>
      </c>
      <c r="L302" s="236">
        <f>J302/$J$432</f>
        <v>9.1271373066326313E-5</v>
      </c>
    </row>
    <row r="303" spans="1:12" ht="47.25">
      <c r="A303" s="61" t="s">
        <v>946</v>
      </c>
      <c r="B303" s="62" t="s">
        <v>1384</v>
      </c>
      <c r="C303" s="176">
        <v>89731</v>
      </c>
      <c r="D303" s="177" t="s">
        <v>908</v>
      </c>
      <c r="E303" s="178" t="s">
        <v>494</v>
      </c>
      <c r="F303" s="61">
        <f>'MEMÓRIA DE CÁLCULO'!E1259</f>
        <v>8</v>
      </c>
      <c r="G303" s="69">
        <v>15.42</v>
      </c>
      <c r="H303" s="61">
        <f t="shared" si="209"/>
        <v>3.53</v>
      </c>
      <c r="I303" s="61">
        <f t="shared" si="210"/>
        <v>18.95</v>
      </c>
      <c r="J303" s="61">
        <f t="shared" si="211"/>
        <v>151.6</v>
      </c>
      <c r="L303" s="236">
        <f>J303/$J$432</f>
        <v>4.9416929131625244E-5</v>
      </c>
    </row>
    <row r="304" spans="1:12" ht="31.5">
      <c r="A304" s="61" t="s">
        <v>947</v>
      </c>
      <c r="B304" s="62" t="s">
        <v>1392</v>
      </c>
      <c r="C304" s="176">
        <v>1672</v>
      </c>
      <c r="D304" s="177" t="s">
        <v>909</v>
      </c>
      <c r="E304" s="178" t="s">
        <v>494</v>
      </c>
      <c r="F304" s="61">
        <f>'MEMÓRIA DE CÁLCULO'!E1262</f>
        <v>10</v>
      </c>
      <c r="G304" s="69">
        <v>16.63</v>
      </c>
      <c r="H304" s="61">
        <f t="shared" si="209"/>
        <v>3.8</v>
      </c>
      <c r="I304" s="61">
        <f t="shared" si="210"/>
        <v>20.43</v>
      </c>
      <c r="J304" s="61">
        <f t="shared" si="211"/>
        <v>204.3</v>
      </c>
      <c r="L304" s="236">
        <f>J304/$J$432</f>
        <v>6.6595505419465959E-5</v>
      </c>
    </row>
    <row r="305" spans="1:12" ht="47.25">
      <c r="A305" s="61" t="s">
        <v>948</v>
      </c>
      <c r="B305" s="62" t="s">
        <v>1384</v>
      </c>
      <c r="C305" s="176">
        <v>89797</v>
      </c>
      <c r="D305" s="177" t="s">
        <v>993</v>
      </c>
      <c r="E305" s="178" t="s">
        <v>494</v>
      </c>
      <c r="F305" s="61">
        <f>'MEMÓRIA DE CÁLCULO'!E1265</f>
        <v>7</v>
      </c>
      <c r="G305" s="69">
        <v>49.77</v>
      </c>
      <c r="H305" s="61">
        <f t="shared" si="209"/>
        <v>11.39</v>
      </c>
      <c r="I305" s="61">
        <f t="shared" si="210"/>
        <v>61.16</v>
      </c>
      <c r="J305" s="61">
        <f t="shared" si="211"/>
        <v>428.12</v>
      </c>
      <c r="L305" s="236">
        <f>J305/$J$432</f>
        <v>1.3955392941841294E-4</v>
      </c>
    </row>
    <row r="306" spans="1:12" ht="47.25">
      <c r="A306" s="61" t="s">
        <v>949</v>
      </c>
      <c r="B306" s="62" t="s">
        <v>1384</v>
      </c>
      <c r="C306" s="176">
        <v>89785</v>
      </c>
      <c r="D306" s="177" t="s">
        <v>994</v>
      </c>
      <c r="E306" s="178" t="s">
        <v>494</v>
      </c>
      <c r="F306" s="61">
        <f>'MEMÓRIA DE CÁLCULO'!E1268</f>
        <v>2</v>
      </c>
      <c r="G306" s="69">
        <v>26.42</v>
      </c>
      <c r="H306" s="61">
        <f t="shared" si="209"/>
        <v>6.04</v>
      </c>
      <c r="I306" s="61">
        <f t="shared" si="210"/>
        <v>32.46</v>
      </c>
      <c r="J306" s="61">
        <f t="shared" si="211"/>
        <v>64.92</v>
      </c>
      <c r="L306" s="236">
        <f>J306/$J$432</f>
        <v>2.1161919783806803E-5</v>
      </c>
    </row>
    <row r="307" spans="1:12" ht="47.25">
      <c r="A307" s="61" t="s">
        <v>950</v>
      </c>
      <c r="B307" s="62" t="s">
        <v>1384</v>
      </c>
      <c r="C307" s="176">
        <v>89795</v>
      </c>
      <c r="D307" s="177" t="s">
        <v>995</v>
      </c>
      <c r="E307" s="178" t="s">
        <v>494</v>
      </c>
      <c r="F307" s="61">
        <f>'MEMÓRIA DE CÁLCULO'!E1271</f>
        <v>2</v>
      </c>
      <c r="G307" s="69">
        <v>39.799999999999997</v>
      </c>
      <c r="H307" s="61">
        <f t="shared" si="209"/>
        <v>9.11</v>
      </c>
      <c r="I307" s="61">
        <f t="shared" si="210"/>
        <v>48.91</v>
      </c>
      <c r="J307" s="61">
        <f t="shared" si="211"/>
        <v>97.82</v>
      </c>
      <c r="L307" s="236">
        <f>J307/$J$432</f>
        <v>3.188630611910014E-5</v>
      </c>
    </row>
    <row r="308" spans="1:12" ht="63">
      <c r="A308" s="61" t="s">
        <v>951</v>
      </c>
      <c r="B308" s="62" t="s">
        <v>1384</v>
      </c>
      <c r="C308" s="176">
        <v>104347</v>
      </c>
      <c r="D308" s="177" t="s">
        <v>996</v>
      </c>
      <c r="E308" s="178" t="s">
        <v>494</v>
      </c>
      <c r="F308" s="61">
        <f>'MEMÓRIA DE CÁLCULO'!E1274</f>
        <v>3</v>
      </c>
      <c r="G308" s="69">
        <v>46.41</v>
      </c>
      <c r="H308" s="61">
        <f t="shared" si="209"/>
        <v>10.62</v>
      </c>
      <c r="I308" s="61">
        <f t="shared" si="210"/>
        <v>57.03</v>
      </c>
      <c r="J308" s="61">
        <f t="shared" si="211"/>
        <v>171.09</v>
      </c>
      <c r="L308" s="236">
        <f>J308/$J$432</f>
        <v>5.5770068635420606E-5</v>
      </c>
    </row>
    <row r="309" spans="1:12" ht="63">
      <c r="A309" s="61" t="s">
        <v>952</v>
      </c>
      <c r="B309" s="62" t="s">
        <v>1384</v>
      </c>
      <c r="C309" s="176">
        <v>104345</v>
      </c>
      <c r="D309" s="177" t="s">
        <v>997</v>
      </c>
      <c r="E309" s="178" t="s">
        <v>494</v>
      </c>
      <c r="F309" s="61">
        <f>'MEMÓRIA DE CÁLCULO'!E1277</f>
        <v>6</v>
      </c>
      <c r="G309" s="69">
        <v>41.8</v>
      </c>
      <c r="H309" s="61">
        <f t="shared" si="209"/>
        <v>9.56</v>
      </c>
      <c r="I309" s="61">
        <f t="shared" si="210"/>
        <v>51.36</v>
      </c>
      <c r="J309" s="61">
        <f t="shared" si="211"/>
        <v>308.16000000000003</v>
      </c>
      <c r="L309" s="236">
        <f>J309/$J$432</f>
        <v>1.0045066544328258E-4</v>
      </c>
    </row>
    <row r="310" spans="1:12" ht="63">
      <c r="A310" s="61" t="s">
        <v>953</v>
      </c>
      <c r="B310" s="62" t="s">
        <v>1384</v>
      </c>
      <c r="C310" s="176">
        <v>104343</v>
      </c>
      <c r="D310" s="177" t="s">
        <v>998</v>
      </c>
      <c r="E310" s="178" t="s">
        <v>494</v>
      </c>
      <c r="F310" s="61">
        <f>'MEMÓRIA DE CÁLCULO'!E1280</f>
        <v>1</v>
      </c>
      <c r="G310" s="69">
        <v>33.53</v>
      </c>
      <c r="H310" s="61">
        <f t="shared" si="209"/>
        <v>7.67</v>
      </c>
      <c r="I310" s="61">
        <f t="shared" si="210"/>
        <v>41.2</v>
      </c>
      <c r="J310" s="61">
        <f t="shared" si="211"/>
        <v>41.2</v>
      </c>
      <c r="L310" s="236">
        <f>J310/$J$432</f>
        <v>1.3429930608330874E-5</v>
      </c>
    </row>
    <row r="311" spans="1:12" ht="47.25">
      <c r="A311" s="61" t="s">
        <v>954</v>
      </c>
      <c r="B311" s="62" t="s">
        <v>1384</v>
      </c>
      <c r="C311" s="176">
        <v>89778</v>
      </c>
      <c r="D311" s="177" t="s">
        <v>910</v>
      </c>
      <c r="E311" s="178" t="s">
        <v>494</v>
      </c>
      <c r="F311" s="61">
        <f>'MEMÓRIA DE CÁLCULO'!E1283</f>
        <v>50</v>
      </c>
      <c r="G311" s="69">
        <v>17.2</v>
      </c>
      <c r="H311" s="61">
        <f t="shared" si="209"/>
        <v>3.94</v>
      </c>
      <c r="I311" s="61">
        <f t="shared" si="210"/>
        <v>21.14</v>
      </c>
      <c r="J311" s="61">
        <f t="shared" si="211"/>
        <v>1057</v>
      </c>
      <c r="L311" s="236">
        <f>J311/$J$432</f>
        <v>3.4454943332538185E-4</v>
      </c>
    </row>
    <row r="312" spans="1:12" ht="47.25">
      <c r="A312" s="61" t="s">
        <v>955</v>
      </c>
      <c r="B312" s="62" t="s">
        <v>1384</v>
      </c>
      <c r="C312" s="176">
        <v>89774</v>
      </c>
      <c r="D312" s="177" t="s">
        <v>911</v>
      </c>
      <c r="E312" s="178" t="s">
        <v>494</v>
      </c>
      <c r="F312" s="61">
        <f>'MEMÓRIA DE CÁLCULO'!E1286</f>
        <v>13</v>
      </c>
      <c r="G312" s="69">
        <v>14.85</v>
      </c>
      <c r="H312" s="61">
        <f t="shared" si="209"/>
        <v>3.4</v>
      </c>
      <c r="I312" s="61">
        <f t="shared" si="210"/>
        <v>18.25</v>
      </c>
      <c r="J312" s="61">
        <f t="shared" si="211"/>
        <v>237.25</v>
      </c>
      <c r="L312" s="236">
        <f>J312/$J$432</f>
        <v>7.7336190214235428E-5</v>
      </c>
    </row>
    <row r="313" spans="1:12" ht="47.25">
      <c r="A313" s="61" t="s">
        <v>956</v>
      </c>
      <c r="B313" s="62" t="s">
        <v>1384</v>
      </c>
      <c r="C313" s="176">
        <v>89753</v>
      </c>
      <c r="D313" s="177" t="s">
        <v>1003</v>
      </c>
      <c r="E313" s="178" t="s">
        <v>494</v>
      </c>
      <c r="F313" s="61">
        <f>'MEMÓRIA DE CÁLCULO'!E1289</f>
        <v>3</v>
      </c>
      <c r="G313" s="69">
        <v>9.19</v>
      </c>
      <c r="H313" s="61">
        <f t="shared" ref="H313:H314" si="218">ROUND($K$11*G313,2)</f>
        <v>2.1</v>
      </c>
      <c r="I313" s="61">
        <f t="shared" ref="I313:I314" si="219">ROUND(SUM(G313:H313),2)</f>
        <v>11.29</v>
      </c>
      <c r="J313" s="61">
        <f t="shared" ref="J313:J314" si="220">ROUND(I313*F313,2)</f>
        <v>33.869999999999997</v>
      </c>
      <c r="L313" s="236">
        <f>J313/$J$432</f>
        <v>1.1040576449130257E-5</v>
      </c>
    </row>
    <row r="314" spans="1:12" ht="31.5">
      <c r="A314" s="61" t="s">
        <v>957</v>
      </c>
      <c r="B314" s="62" t="s">
        <v>1392</v>
      </c>
      <c r="C314" s="176">
        <v>1655</v>
      </c>
      <c r="D314" s="177" t="s">
        <v>912</v>
      </c>
      <c r="E314" s="178" t="s">
        <v>494</v>
      </c>
      <c r="F314" s="61">
        <f>'MEMÓRIA DE CÁLCULO'!E1292</f>
        <v>5</v>
      </c>
      <c r="G314" s="69">
        <v>19.239999999999998</v>
      </c>
      <c r="H314" s="61">
        <f t="shared" si="218"/>
        <v>4.4000000000000004</v>
      </c>
      <c r="I314" s="61">
        <f t="shared" si="219"/>
        <v>23.64</v>
      </c>
      <c r="J314" s="61">
        <f t="shared" si="220"/>
        <v>118.2</v>
      </c>
      <c r="L314" s="236">
        <f>J314/$J$432</f>
        <v>3.8529558201570609E-5</v>
      </c>
    </row>
    <row r="315" spans="1:12" ht="47.25">
      <c r="A315" s="61" t="s">
        <v>958</v>
      </c>
      <c r="B315" s="62" t="s">
        <v>1384</v>
      </c>
      <c r="C315" s="176">
        <v>89714</v>
      </c>
      <c r="D315" s="177" t="s">
        <v>741</v>
      </c>
      <c r="E315" s="178" t="s">
        <v>74</v>
      </c>
      <c r="F315" s="61">
        <f>'MEMÓRIA DE CÁLCULO'!E1295</f>
        <v>36</v>
      </c>
      <c r="G315" s="69">
        <v>37.69</v>
      </c>
      <c r="H315" s="61">
        <f t="shared" si="209"/>
        <v>8.6199999999999992</v>
      </c>
      <c r="I315" s="61">
        <f t="shared" si="210"/>
        <v>46.31</v>
      </c>
      <c r="J315" s="61">
        <f t="shared" si="211"/>
        <v>1667.16</v>
      </c>
      <c r="L315" s="236">
        <f>J315/$J$432</f>
        <v>5.434427940044878E-4</v>
      </c>
    </row>
    <row r="316" spans="1:12" ht="47.25">
      <c r="A316" s="61" t="s">
        <v>959</v>
      </c>
      <c r="B316" s="62" t="s">
        <v>1384</v>
      </c>
      <c r="C316" s="176">
        <v>89712</v>
      </c>
      <c r="D316" s="177" t="s">
        <v>913</v>
      </c>
      <c r="E316" s="178" t="s">
        <v>74</v>
      </c>
      <c r="F316" s="61">
        <f>'MEMÓRIA DE CÁLCULO'!E1298</f>
        <v>18</v>
      </c>
      <c r="G316" s="69">
        <v>27.05</v>
      </c>
      <c r="H316" s="61">
        <f t="shared" si="209"/>
        <v>6.19</v>
      </c>
      <c r="I316" s="61">
        <f t="shared" si="210"/>
        <v>33.24</v>
      </c>
      <c r="J316" s="61">
        <f t="shared" si="211"/>
        <v>598.32000000000005</v>
      </c>
      <c r="L316" s="236">
        <f>J316/$J$432</f>
        <v>1.9503388547515845E-4</v>
      </c>
    </row>
    <row r="317" spans="1:12" ht="47.25">
      <c r="A317" s="61" t="s">
        <v>960</v>
      </c>
      <c r="B317" s="62" t="s">
        <v>1384</v>
      </c>
      <c r="C317" s="176">
        <v>89711</v>
      </c>
      <c r="D317" s="177" t="s">
        <v>914</v>
      </c>
      <c r="E317" s="178" t="s">
        <v>74</v>
      </c>
      <c r="F317" s="61">
        <f>'MEMÓRIA DE CÁLCULO'!E1301</f>
        <v>30</v>
      </c>
      <c r="G317" s="69">
        <v>21.83</v>
      </c>
      <c r="H317" s="61">
        <f t="shared" si="209"/>
        <v>4.99</v>
      </c>
      <c r="I317" s="61">
        <f t="shared" si="210"/>
        <v>26.82</v>
      </c>
      <c r="J317" s="61">
        <f t="shared" si="211"/>
        <v>804.6</v>
      </c>
      <c r="L317" s="236">
        <f>J317/$J$432</f>
        <v>2.6227480988987912E-4</v>
      </c>
    </row>
    <row r="318" spans="1:12" ht="47.25">
      <c r="A318" s="61" t="s">
        <v>961</v>
      </c>
      <c r="B318" s="62" t="s">
        <v>1384</v>
      </c>
      <c r="C318" s="176">
        <v>89713</v>
      </c>
      <c r="D318" s="177" t="s">
        <v>915</v>
      </c>
      <c r="E318" s="178" t="s">
        <v>74</v>
      </c>
      <c r="F318" s="61">
        <f>'MEMÓRIA DE CÁLCULO'!E1304</f>
        <v>18</v>
      </c>
      <c r="G318" s="69">
        <v>33.53</v>
      </c>
      <c r="H318" s="61">
        <f t="shared" si="209"/>
        <v>7.67</v>
      </c>
      <c r="I318" s="61">
        <f t="shared" si="210"/>
        <v>41.2</v>
      </c>
      <c r="J318" s="61">
        <f t="shared" si="211"/>
        <v>741.6</v>
      </c>
      <c r="L318" s="236">
        <f>J318/$J$432</f>
        <v>2.417387509499557E-4</v>
      </c>
    </row>
    <row r="319" spans="1:12" ht="47.25">
      <c r="A319" s="61" t="s">
        <v>962</v>
      </c>
      <c r="B319" s="62" t="s">
        <v>1384</v>
      </c>
      <c r="C319" s="176">
        <v>89784</v>
      </c>
      <c r="D319" s="177" t="s">
        <v>737</v>
      </c>
      <c r="E319" s="178" t="s">
        <v>494</v>
      </c>
      <c r="F319" s="61">
        <f>'MEMÓRIA DE CÁLCULO'!E1307</f>
        <v>5</v>
      </c>
      <c r="G319" s="69">
        <v>24.4</v>
      </c>
      <c r="H319" s="61">
        <f t="shared" si="209"/>
        <v>5.58</v>
      </c>
      <c r="I319" s="61">
        <f t="shared" si="210"/>
        <v>29.98</v>
      </c>
      <c r="J319" s="61">
        <f t="shared" si="211"/>
        <v>149.9</v>
      </c>
      <c r="L319" s="236">
        <f>J319/$J$432</f>
        <v>4.8862781509436843E-5</v>
      </c>
    </row>
    <row r="320" spans="1:12" ht="15.75">
      <c r="A320" s="61"/>
      <c r="B320" s="130" t="s">
        <v>1001</v>
      </c>
      <c r="C320" s="176"/>
      <c r="D320" s="177"/>
      <c r="E320" s="178"/>
      <c r="F320" s="61"/>
      <c r="G320" s="69"/>
      <c r="H320" s="61"/>
      <c r="I320" s="61"/>
      <c r="J320" s="61"/>
      <c r="L320" s="236">
        <f>J320/$J$432</f>
        <v>0</v>
      </c>
    </row>
    <row r="321" spans="1:12" ht="38.25">
      <c r="A321" s="61" t="s">
        <v>963</v>
      </c>
      <c r="B321" s="62" t="s">
        <v>1384</v>
      </c>
      <c r="C321" s="152">
        <v>97902</v>
      </c>
      <c r="D321" s="153" t="s">
        <v>1002</v>
      </c>
      <c r="E321" s="61" t="s">
        <v>494</v>
      </c>
      <c r="F321" s="61">
        <f>'MEMÓRIA DE CÁLCULO'!E1311</f>
        <v>16</v>
      </c>
      <c r="G321" s="69">
        <v>586.94000000000005</v>
      </c>
      <c r="H321" s="61">
        <f t="shared" si="209"/>
        <v>134.29</v>
      </c>
      <c r="I321" s="61">
        <f t="shared" si="210"/>
        <v>721.23</v>
      </c>
      <c r="J321" s="61">
        <f t="shared" si="211"/>
        <v>11539.68</v>
      </c>
      <c r="L321" s="236">
        <f>J321/$J$432</f>
        <v>3.7615801369500876E-3</v>
      </c>
    </row>
    <row r="322" spans="1:12" ht="47.25">
      <c r="A322" s="61" t="s">
        <v>964</v>
      </c>
      <c r="B322" s="62" t="s">
        <v>1384</v>
      </c>
      <c r="C322" s="176">
        <v>89744</v>
      </c>
      <c r="D322" s="177" t="s">
        <v>992</v>
      </c>
      <c r="E322" s="178" t="s">
        <v>494</v>
      </c>
      <c r="F322" s="61">
        <f>'MEMÓRIA DE CÁLCULO'!E1314</f>
        <v>6</v>
      </c>
      <c r="G322" s="69">
        <v>27.72</v>
      </c>
      <c r="H322" s="61">
        <f t="shared" ref="H322:H327" si="221">ROUND($K$11*G322,2)</f>
        <v>6.34</v>
      </c>
      <c r="I322" s="61">
        <f t="shared" ref="I322:I327" si="222">ROUND(SUM(G322:H322),2)</f>
        <v>34.06</v>
      </c>
      <c r="J322" s="61">
        <f t="shared" ref="J322:J327" si="223">ROUND(I322*F322,2)</f>
        <v>204.36</v>
      </c>
      <c r="L322" s="236">
        <f>J322/$J$432</f>
        <v>6.6615063570837313E-5</v>
      </c>
    </row>
    <row r="323" spans="1:12" ht="47.25">
      <c r="A323" s="61" t="s">
        <v>965</v>
      </c>
      <c r="B323" s="62" t="s">
        <v>1384</v>
      </c>
      <c r="C323" s="176">
        <v>89731</v>
      </c>
      <c r="D323" s="177" t="s">
        <v>908</v>
      </c>
      <c r="E323" s="178" t="s">
        <v>494</v>
      </c>
      <c r="F323" s="61">
        <f>'MEMÓRIA DE CÁLCULO'!E1320</f>
        <v>11</v>
      </c>
      <c r="G323" s="69">
        <v>15.42</v>
      </c>
      <c r="H323" s="61">
        <f t="shared" si="221"/>
        <v>3.53</v>
      </c>
      <c r="I323" s="61">
        <f t="shared" si="222"/>
        <v>18.95</v>
      </c>
      <c r="J323" s="61">
        <f t="shared" si="223"/>
        <v>208.45</v>
      </c>
      <c r="L323" s="236">
        <f>J323/$J$432</f>
        <v>6.7948277555984714E-5</v>
      </c>
    </row>
    <row r="324" spans="1:12" ht="47.25">
      <c r="A324" s="61" t="s">
        <v>966</v>
      </c>
      <c r="B324" s="62" t="s">
        <v>1384</v>
      </c>
      <c r="C324" s="176">
        <v>95693</v>
      </c>
      <c r="D324" s="177" t="s">
        <v>1004</v>
      </c>
      <c r="E324" s="178" t="s">
        <v>494</v>
      </c>
      <c r="F324" s="61">
        <f>'MEMÓRIA DE CÁLCULO'!E1320</f>
        <v>11</v>
      </c>
      <c r="G324" s="69">
        <v>46.99</v>
      </c>
      <c r="H324" s="61">
        <f t="shared" si="221"/>
        <v>10.75</v>
      </c>
      <c r="I324" s="61">
        <f t="shared" si="222"/>
        <v>57.74</v>
      </c>
      <c r="J324" s="61">
        <f t="shared" si="223"/>
        <v>635.14</v>
      </c>
      <c r="L324" s="236">
        <f>J324/$J$432</f>
        <v>2.0703607103338034E-4</v>
      </c>
    </row>
    <row r="325" spans="1:12" ht="47.25">
      <c r="A325" s="61" t="s">
        <v>967</v>
      </c>
      <c r="B325" s="62" t="s">
        <v>1384</v>
      </c>
      <c r="C325" s="176">
        <v>89778</v>
      </c>
      <c r="D325" s="177" t="s">
        <v>910</v>
      </c>
      <c r="E325" s="178" t="s">
        <v>494</v>
      </c>
      <c r="F325" s="61">
        <f>'MEMÓRIA DE CÁLCULO'!E1323</f>
        <v>11</v>
      </c>
      <c r="G325" s="69">
        <v>17.2</v>
      </c>
      <c r="H325" s="61">
        <f t="shared" si="221"/>
        <v>3.94</v>
      </c>
      <c r="I325" s="61">
        <f t="shared" si="222"/>
        <v>21.14</v>
      </c>
      <c r="J325" s="61">
        <f t="shared" si="223"/>
        <v>232.54</v>
      </c>
      <c r="L325" s="236">
        <f>J325/$J$432</f>
        <v>7.5800875331584003E-5</v>
      </c>
    </row>
    <row r="326" spans="1:12" ht="47.25">
      <c r="A326" s="61" t="s">
        <v>968</v>
      </c>
      <c r="B326" s="62" t="s">
        <v>1384</v>
      </c>
      <c r="C326" s="176">
        <v>89753</v>
      </c>
      <c r="D326" s="177" t="s">
        <v>1003</v>
      </c>
      <c r="E326" s="178" t="s">
        <v>494</v>
      </c>
      <c r="F326" s="61">
        <f>'MEMÓRIA DE CÁLCULO'!E1326</f>
        <v>1</v>
      </c>
      <c r="G326" s="69">
        <v>9.19</v>
      </c>
      <c r="H326" s="61">
        <f t="shared" si="221"/>
        <v>2.1</v>
      </c>
      <c r="I326" s="61">
        <f t="shared" si="222"/>
        <v>11.29</v>
      </c>
      <c r="J326" s="61">
        <f t="shared" si="223"/>
        <v>11.29</v>
      </c>
      <c r="L326" s="236">
        <f>J326/$J$432</f>
        <v>3.6801921497100861E-6</v>
      </c>
    </row>
    <row r="327" spans="1:12" ht="25.5">
      <c r="A327" s="61" t="s">
        <v>969</v>
      </c>
      <c r="B327" s="62" t="s">
        <v>1384</v>
      </c>
      <c r="C327" s="152">
        <v>89849</v>
      </c>
      <c r="D327" s="153" t="s">
        <v>1007</v>
      </c>
      <c r="E327" s="178" t="s">
        <v>74</v>
      </c>
      <c r="F327" s="61">
        <f>'MEMÓRIA DE CÁLCULO'!E1329</f>
        <v>120</v>
      </c>
      <c r="G327" s="69">
        <v>52.27</v>
      </c>
      <c r="H327" s="61">
        <f t="shared" si="221"/>
        <v>11.96</v>
      </c>
      <c r="I327" s="61">
        <f t="shared" si="222"/>
        <v>64.23</v>
      </c>
      <c r="J327" s="61">
        <f t="shared" si="223"/>
        <v>7707.6</v>
      </c>
      <c r="L327" s="236">
        <f>J327/$J$432</f>
        <v>2.5124401251643454E-3</v>
      </c>
    </row>
    <row r="328" spans="1:12" ht="47.25">
      <c r="A328" s="61" t="s">
        <v>970</v>
      </c>
      <c r="B328" s="62" t="s">
        <v>1384</v>
      </c>
      <c r="C328" s="176">
        <v>89714</v>
      </c>
      <c r="D328" s="177" t="s">
        <v>741</v>
      </c>
      <c r="E328" s="178" t="s">
        <v>74</v>
      </c>
      <c r="F328" s="61">
        <f>'MEMÓRIA DE CÁLCULO'!E1332</f>
        <v>24</v>
      </c>
      <c r="G328" s="69">
        <v>37.69</v>
      </c>
      <c r="H328" s="61">
        <f t="shared" ref="H328:H329" si="224">ROUND($K$11*G328,2)</f>
        <v>8.6199999999999992</v>
      </c>
      <c r="I328" s="61">
        <f t="shared" ref="I328:I329" si="225">ROUND(SUM(G328:H328),2)</f>
        <v>46.31</v>
      </c>
      <c r="J328" s="61">
        <f t="shared" ref="J328:J329" si="226">ROUND(I328*F328,2)</f>
        <v>1111.44</v>
      </c>
      <c r="L328" s="236">
        <f>J328/$J$432</f>
        <v>3.6229519600299189E-4</v>
      </c>
    </row>
    <row r="329" spans="1:12" ht="47.25">
      <c r="A329" s="61" t="s">
        <v>971</v>
      </c>
      <c r="B329" s="62" t="s">
        <v>1384</v>
      </c>
      <c r="C329" s="176">
        <v>89712</v>
      </c>
      <c r="D329" s="177" t="s">
        <v>913</v>
      </c>
      <c r="E329" s="178" t="s">
        <v>74</v>
      </c>
      <c r="F329" s="61">
        <f>'MEMÓRIA DE CÁLCULO'!E1335</f>
        <v>6</v>
      </c>
      <c r="G329" s="69">
        <v>27.05</v>
      </c>
      <c r="H329" s="61">
        <f t="shared" si="224"/>
        <v>6.19</v>
      </c>
      <c r="I329" s="61">
        <f t="shared" si="225"/>
        <v>33.24</v>
      </c>
      <c r="J329" s="61">
        <f t="shared" si="226"/>
        <v>199.44</v>
      </c>
      <c r="L329" s="236">
        <f>J329/$J$432</f>
        <v>6.501129515838614E-5</v>
      </c>
    </row>
    <row r="330" spans="1:12" ht="15.75">
      <c r="A330" s="61"/>
      <c r="B330" s="130" t="s">
        <v>553</v>
      </c>
      <c r="C330" s="176"/>
      <c r="D330" s="177"/>
      <c r="E330" s="178"/>
      <c r="F330" s="61"/>
      <c r="G330" s="69"/>
      <c r="H330" s="61"/>
      <c r="I330" s="61"/>
      <c r="J330" s="61"/>
      <c r="L330" s="236">
        <f>J330/$J$432</f>
        <v>0</v>
      </c>
    </row>
    <row r="331" spans="1:12" ht="47.25">
      <c r="A331" s="61" t="s">
        <v>982</v>
      </c>
      <c r="B331" s="62" t="s">
        <v>1384</v>
      </c>
      <c r="C331" s="176">
        <v>89801</v>
      </c>
      <c r="D331" s="177" t="s">
        <v>916</v>
      </c>
      <c r="E331" s="178" t="s">
        <v>494</v>
      </c>
      <c r="F331" s="61">
        <f>'MEMÓRIA DE CÁLCULO'!E1339</f>
        <v>6</v>
      </c>
      <c r="G331" s="69">
        <v>9.8000000000000007</v>
      </c>
      <c r="H331" s="61">
        <f t="shared" si="209"/>
        <v>2.2400000000000002</v>
      </c>
      <c r="I331" s="61">
        <f t="shared" si="210"/>
        <v>12.04</v>
      </c>
      <c r="J331" s="61">
        <f t="shared" si="211"/>
        <v>72.239999999999995</v>
      </c>
      <c r="L331" s="236">
        <f>J331/$J$432</f>
        <v>2.3548014251112188E-5</v>
      </c>
    </row>
    <row r="332" spans="1:12" ht="47.25">
      <c r="A332" s="61" t="s">
        <v>988</v>
      </c>
      <c r="B332" s="62" t="s">
        <v>1384</v>
      </c>
      <c r="C332" s="176">
        <v>89798</v>
      </c>
      <c r="D332" s="177" t="s">
        <v>917</v>
      </c>
      <c r="E332" s="178" t="s">
        <v>918</v>
      </c>
      <c r="F332" s="61">
        <f>'MEMÓRIA DE CÁLCULO'!E1342</f>
        <v>30</v>
      </c>
      <c r="G332" s="69">
        <v>12.04</v>
      </c>
      <c r="H332" s="61">
        <f t="shared" si="209"/>
        <v>2.75</v>
      </c>
      <c r="I332" s="61">
        <f t="shared" si="210"/>
        <v>14.79</v>
      </c>
      <c r="J332" s="61">
        <f t="shared" si="211"/>
        <v>443.7</v>
      </c>
      <c r="L332" s="236">
        <f>J332/$J$432</f>
        <v>1.4463252939117495E-4</v>
      </c>
    </row>
    <row r="333" spans="1:12" ht="47.25">
      <c r="A333" s="61" t="s">
        <v>989</v>
      </c>
      <c r="B333" s="62" t="s">
        <v>1384</v>
      </c>
      <c r="C333" s="176">
        <v>104348</v>
      </c>
      <c r="D333" s="177" t="s">
        <v>739</v>
      </c>
      <c r="E333" s="178" t="s">
        <v>494</v>
      </c>
      <c r="F333" s="61">
        <f>'MEMÓRIA DE CÁLCULO'!E1345</f>
        <v>6</v>
      </c>
      <c r="G333" s="69">
        <v>9.76</v>
      </c>
      <c r="H333" s="61">
        <f t="shared" si="209"/>
        <v>2.23</v>
      </c>
      <c r="I333" s="61">
        <f t="shared" si="210"/>
        <v>11.99</v>
      </c>
      <c r="J333" s="61">
        <f t="shared" si="211"/>
        <v>71.94</v>
      </c>
      <c r="L333" s="236">
        <f>J333/$J$432</f>
        <v>2.3450223494255411E-5</v>
      </c>
    </row>
    <row r="334" spans="1:12" ht="15.75">
      <c r="A334" s="61"/>
      <c r="B334" s="130" t="s">
        <v>1008</v>
      </c>
      <c r="C334" s="176"/>
      <c r="D334" s="177"/>
      <c r="E334" s="178"/>
      <c r="F334" s="61"/>
      <c r="G334" s="69"/>
      <c r="H334" s="61"/>
      <c r="I334" s="61"/>
      <c r="J334" s="61"/>
      <c r="L334" s="236">
        <f>J334/$J$432</f>
        <v>0</v>
      </c>
    </row>
    <row r="335" spans="1:12" ht="38.25">
      <c r="A335" s="61" t="s">
        <v>999</v>
      </c>
      <c r="B335" s="62" t="s">
        <v>1384</v>
      </c>
      <c r="C335" s="152">
        <v>86931</v>
      </c>
      <c r="D335" s="153" t="s">
        <v>1009</v>
      </c>
      <c r="E335" s="178" t="s">
        <v>494</v>
      </c>
      <c r="F335" s="61">
        <f>'MEMÓRIA DE CÁLCULO'!E1349</f>
        <v>11</v>
      </c>
      <c r="G335" s="69">
        <v>529.77</v>
      </c>
      <c r="H335" s="61">
        <f t="shared" ref="H335:H349" si="227">ROUND($K$11*G335,2)</f>
        <v>121.21</v>
      </c>
      <c r="I335" s="61">
        <f t="shared" ref="I335:I349" si="228">ROUND(SUM(G335:H335),2)</f>
        <v>650.98</v>
      </c>
      <c r="J335" s="61">
        <f t="shared" ref="J335:J349" si="229">ROUND(I335*F335,2)</f>
        <v>7160.78</v>
      </c>
      <c r="L335" s="236">
        <f>J335/$J$432</f>
        <v>2.3341936529496007E-3</v>
      </c>
    </row>
    <row r="336" spans="1:12" ht="38.25">
      <c r="A336" s="61" t="s">
        <v>1005</v>
      </c>
      <c r="B336" s="62" t="s">
        <v>1384</v>
      </c>
      <c r="C336" s="152">
        <v>95471</v>
      </c>
      <c r="D336" s="153" t="s">
        <v>1498</v>
      </c>
      <c r="E336" s="178" t="s">
        <v>73</v>
      </c>
      <c r="F336" s="61">
        <f>'MEMÓRIA DE CÁLCULO'!E1352</f>
        <v>2</v>
      </c>
      <c r="G336" s="69">
        <v>825.63</v>
      </c>
      <c r="H336" s="61">
        <f t="shared" si="227"/>
        <v>188.9</v>
      </c>
      <c r="I336" s="61">
        <f t="shared" si="228"/>
        <v>1014.53</v>
      </c>
      <c r="J336" s="61">
        <f t="shared" si="229"/>
        <v>2029.06</v>
      </c>
      <c r="L336" s="236">
        <f>J336/$J$432</f>
        <v>6.6141104369271458E-4</v>
      </c>
    </row>
    <row r="337" spans="1:12" ht="25.5">
      <c r="A337" s="61" t="s">
        <v>1006</v>
      </c>
      <c r="B337" s="62" t="s">
        <v>1384</v>
      </c>
      <c r="C337" s="152">
        <v>100849</v>
      </c>
      <c r="D337" s="153" t="s">
        <v>1022</v>
      </c>
      <c r="E337" s="178" t="s">
        <v>494</v>
      </c>
      <c r="F337" s="61">
        <f>'MEMÓRIA DE CÁLCULO'!E1355</f>
        <v>13</v>
      </c>
      <c r="G337" s="69">
        <v>32.950000000000003</v>
      </c>
      <c r="H337" s="61">
        <f t="shared" si="227"/>
        <v>7.54</v>
      </c>
      <c r="I337" s="61">
        <f t="shared" si="228"/>
        <v>40.49</v>
      </c>
      <c r="J337" s="61">
        <f t="shared" si="229"/>
        <v>526.37</v>
      </c>
      <c r="L337" s="236">
        <f>J337/$J$432</f>
        <v>1.715804022890078E-4</v>
      </c>
    </row>
    <row r="338" spans="1:12" ht="25.5">
      <c r="A338" s="61" t="s">
        <v>1010</v>
      </c>
      <c r="B338" s="62" t="s">
        <v>1384</v>
      </c>
      <c r="C338" s="152">
        <v>100858</v>
      </c>
      <c r="D338" s="153" t="s">
        <v>1023</v>
      </c>
      <c r="E338" s="178" t="s">
        <v>494</v>
      </c>
      <c r="F338" s="61">
        <f>'MEMÓRIA DE CÁLCULO'!E1358</f>
        <v>5</v>
      </c>
      <c r="G338" s="69">
        <v>860.73</v>
      </c>
      <c r="H338" s="61">
        <f t="shared" si="227"/>
        <v>196.94</v>
      </c>
      <c r="I338" s="61">
        <f t="shared" si="228"/>
        <v>1057.67</v>
      </c>
      <c r="J338" s="61">
        <f t="shared" si="229"/>
        <v>5288.35</v>
      </c>
      <c r="L338" s="236">
        <f>J338/$J$432</f>
        <v>1.7238391634118101E-3</v>
      </c>
    </row>
    <row r="339" spans="1:12" ht="25.5">
      <c r="A339" s="61" t="s">
        <v>1011</v>
      </c>
      <c r="B339" s="62" t="s">
        <v>1384</v>
      </c>
      <c r="C339" s="152">
        <v>86902</v>
      </c>
      <c r="D339" s="153" t="s">
        <v>1024</v>
      </c>
      <c r="E339" s="178" t="s">
        <v>494</v>
      </c>
      <c r="F339" s="61">
        <f>'MEMÓRIA DE CÁLCULO'!E1361</f>
        <v>2</v>
      </c>
      <c r="G339" s="69">
        <v>359.33</v>
      </c>
      <c r="H339" s="61">
        <f t="shared" si="227"/>
        <v>82.21</v>
      </c>
      <c r="I339" s="61">
        <f t="shared" si="228"/>
        <v>441.54</v>
      </c>
      <c r="J339" s="61">
        <f t="shared" si="229"/>
        <v>883.08</v>
      </c>
      <c r="L339" s="236">
        <f>J339/$J$432</f>
        <v>2.8785687188361231E-4</v>
      </c>
    </row>
    <row r="340" spans="1:12">
      <c r="A340" s="61" t="s">
        <v>1012</v>
      </c>
      <c r="B340" s="62" t="s">
        <v>1392</v>
      </c>
      <c r="C340" s="152">
        <v>10759</v>
      </c>
      <c r="D340" s="153" t="s">
        <v>1028</v>
      </c>
      <c r="E340" s="61" t="s">
        <v>59</v>
      </c>
      <c r="F340" s="61">
        <f>'MEMÓRIA DE CÁLCULO'!E1364</f>
        <v>7.74</v>
      </c>
      <c r="G340" s="69">
        <v>557.20000000000005</v>
      </c>
      <c r="H340" s="61">
        <f t="shared" si="227"/>
        <v>127.49</v>
      </c>
      <c r="I340" s="61">
        <f t="shared" si="228"/>
        <v>684.69</v>
      </c>
      <c r="J340" s="61">
        <f t="shared" si="229"/>
        <v>5299.5</v>
      </c>
      <c r="L340" s="236">
        <f>J340/$J$432</f>
        <v>1.7274737198749869E-3</v>
      </c>
    </row>
    <row r="341" spans="1:12" ht="38.25">
      <c r="A341" s="61" t="s">
        <v>1013</v>
      </c>
      <c r="B341" s="62" t="s">
        <v>1384</v>
      </c>
      <c r="C341" s="152">
        <v>86937</v>
      </c>
      <c r="D341" s="153" t="s">
        <v>1029</v>
      </c>
      <c r="E341" s="178" t="s">
        <v>494</v>
      </c>
      <c r="F341" s="61">
        <f>'MEMÓRIA DE CÁLCULO'!E1370</f>
        <v>8</v>
      </c>
      <c r="G341" s="69">
        <v>251.82</v>
      </c>
      <c r="H341" s="61">
        <f t="shared" si="227"/>
        <v>57.62</v>
      </c>
      <c r="I341" s="61">
        <f t="shared" si="228"/>
        <v>309.44</v>
      </c>
      <c r="J341" s="61">
        <f t="shared" si="229"/>
        <v>2475.52</v>
      </c>
      <c r="L341" s="236">
        <f>J341/$J$432</f>
        <v>8.0694324804697192E-4</v>
      </c>
    </row>
    <row r="342" spans="1:12" ht="38.25">
      <c r="A342" s="61" t="s">
        <v>1014</v>
      </c>
      <c r="B342" s="62" t="s">
        <v>1384</v>
      </c>
      <c r="C342" s="152">
        <v>86935</v>
      </c>
      <c r="D342" s="153" t="s">
        <v>1030</v>
      </c>
      <c r="E342" s="178" t="s">
        <v>494</v>
      </c>
      <c r="F342" s="61">
        <f>'MEMÓRIA DE CÁLCULO'!E1375</f>
        <v>1</v>
      </c>
      <c r="G342" s="69">
        <v>329.77</v>
      </c>
      <c r="H342" s="61">
        <f t="shared" ref="H342" si="230">ROUND($K$11*G342,2)</f>
        <v>75.45</v>
      </c>
      <c r="I342" s="61">
        <f t="shared" ref="I342" si="231">ROUND(SUM(G342:H342),2)</f>
        <v>405.22</v>
      </c>
      <c r="J342" s="61">
        <f t="shared" ref="J342" si="232">ROUND(I342*F342,2)</f>
        <v>405.22</v>
      </c>
      <c r="L342" s="236">
        <f>J342/$J$432</f>
        <v>1.3208923497834554E-4</v>
      </c>
    </row>
    <row r="343" spans="1:12" ht="25.5">
      <c r="A343" s="61" t="s">
        <v>1015</v>
      </c>
      <c r="B343" s="62" t="s">
        <v>1384</v>
      </c>
      <c r="C343" s="152">
        <v>86915</v>
      </c>
      <c r="D343" s="153" t="s">
        <v>1031</v>
      </c>
      <c r="E343" s="178" t="s">
        <v>494</v>
      </c>
      <c r="F343" s="61">
        <f>'MEMÓRIA DE CÁLCULO'!E1378</f>
        <v>10</v>
      </c>
      <c r="G343" s="69">
        <v>164.76</v>
      </c>
      <c r="H343" s="61">
        <f t="shared" si="227"/>
        <v>37.700000000000003</v>
      </c>
      <c r="I343" s="61">
        <f t="shared" si="228"/>
        <v>202.46</v>
      </c>
      <c r="J343" s="61">
        <f t="shared" si="229"/>
        <v>2024.6</v>
      </c>
      <c r="L343" s="236">
        <f>J343/$J$432</f>
        <v>6.5995722110744374E-4</v>
      </c>
    </row>
    <row r="344" spans="1:12" ht="25.5">
      <c r="A344" s="61" t="s">
        <v>1016</v>
      </c>
      <c r="B344" s="62" t="s">
        <v>1384</v>
      </c>
      <c r="C344" s="152">
        <v>86909</v>
      </c>
      <c r="D344" s="153" t="s">
        <v>1032</v>
      </c>
      <c r="E344" s="178" t="s">
        <v>494</v>
      </c>
      <c r="F344" s="61">
        <f>'MEMÓRIA DE CÁLCULO'!E1384</f>
        <v>1</v>
      </c>
      <c r="G344" s="69">
        <v>150.08000000000001</v>
      </c>
      <c r="H344" s="61">
        <f t="shared" si="227"/>
        <v>34.340000000000003</v>
      </c>
      <c r="I344" s="61">
        <f t="shared" si="228"/>
        <v>184.42</v>
      </c>
      <c r="J344" s="61">
        <f t="shared" si="229"/>
        <v>184.42</v>
      </c>
      <c r="L344" s="236">
        <f>J344/$J$432</f>
        <v>6.0115237931756779E-5</v>
      </c>
    </row>
    <row r="345" spans="1:12" ht="25.5">
      <c r="A345" s="61" t="s">
        <v>1017</v>
      </c>
      <c r="B345" s="62" t="s">
        <v>1384</v>
      </c>
      <c r="C345" s="152">
        <v>95544</v>
      </c>
      <c r="D345" s="153" t="s">
        <v>1025</v>
      </c>
      <c r="E345" s="178" t="s">
        <v>494</v>
      </c>
      <c r="F345" s="61">
        <f>'MEMÓRIA DE CÁLCULO'!E1387</f>
        <v>13</v>
      </c>
      <c r="G345" s="69">
        <v>80.13</v>
      </c>
      <c r="H345" s="61">
        <f t="shared" si="227"/>
        <v>18.329999999999998</v>
      </c>
      <c r="I345" s="61">
        <f t="shared" si="228"/>
        <v>98.46</v>
      </c>
      <c r="J345" s="61">
        <f t="shared" si="229"/>
        <v>1279.98</v>
      </c>
      <c r="L345" s="236">
        <f>J345/$J$432</f>
        <v>4.1723404320512985E-4</v>
      </c>
    </row>
    <row r="346" spans="1:12" ht="25.5">
      <c r="A346" s="61" t="s">
        <v>1018</v>
      </c>
      <c r="B346" s="62" t="s">
        <v>1384</v>
      </c>
      <c r="C346" s="152">
        <v>95547</v>
      </c>
      <c r="D346" s="153" t="s">
        <v>1026</v>
      </c>
      <c r="E346" s="178" t="s">
        <v>494</v>
      </c>
      <c r="F346" s="61">
        <f>'MEMÓRIA DE CÁLCULO'!E1394</f>
        <v>6</v>
      </c>
      <c r="G346" s="69">
        <v>51.48</v>
      </c>
      <c r="H346" s="61">
        <f t="shared" si="227"/>
        <v>11.78</v>
      </c>
      <c r="I346" s="61">
        <f t="shared" si="228"/>
        <v>63.26</v>
      </c>
      <c r="J346" s="61">
        <f t="shared" si="229"/>
        <v>379.56</v>
      </c>
      <c r="L346" s="236">
        <f>J346/$J$432</f>
        <v>1.2372486557519577E-4</v>
      </c>
    </row>
    <row r="347" spans="1:12" ht="25.5">
      <c r="A347" s="61" t="s">
        <v>1019</v>
      </c>
      <c r="B347" s="62" t="s">
        <v>1384</v>
      </c>
      <c r="C347" s="152">
        <v>95542</v>
      </c>
      <c r="D347" s="153" t="s">
        <v>1027</v>
      </c>
      <c r="E347" s="178" t="s">
        <v>494</v>
      </c>
      <c r="F347" s="61">
        <f>'MEMÓRIA DE CÁLCULO'!E1401</f>
        <v>6</v>
      </c>
      <c r="G347" s="69">
        <v>64.650000000000006</v>
      </c>
      <c r="H347" s="61">
        <f t="shared" si="227"/>
        <v>14.79</v>
      </c>
      <c r="I347" s="61">
        <f t="shared" si="228"/>
        <v>79.44</v>
      </c>
      <c r="J347" s="61">
        <f t="shared" si="229"/>
        <v>476.64</v>
      </c>
      <c r="L347" s="236">
        <f>J347/$J$432</f>
        <v>1.5536995449404918E-4</v>
      </c>
    </row>
    <row r="348" spans="1:12" ht="25.5">
      <c r="A348" s="61" t="s">
        <v>1020</v>
      </c>
      <c r="B348" s="62" t="s">
        <v>1384</v>
      </c>
      <c r="C348" s="152">
        <v>102253</v>
      </c>
      <c r="D348" s="153" t="s">
        <v>767</v>
      </c>
      <c r="E348" s="61" t="s">
        <v>59</v>
      </c>
      <c r="F348" s="61">
        <f>'MEMÓRIA DE CÁLCULO'!E1408</f>
        <v>64.7</v>
      </c>
      <c r="G348" s="69">
        <v>1076.67</v>
      </c>
      <c r="H348" s="61">
        <f t="shared" si="227"/>
        <v>246.34</v>
      </c>
      <c r="I348" s="61">
        <f t="shared" si="228"/>
        <v>1323.01</v>
      </c>
      <c r="J348" s="61">
        <f t="shared" si="229"/>
        <v>85598.75</v>
      </c>
      <c r="L348" s="236">
        <f>J348/$J$432</f>
        <v>2.7902555161647143E-2</v>
      </c>
    </row>
    <row r="349" spans="1:12" ht="25.5">
      <c r="A349" s="61" t="s">
        <v>1021</v>
      </c>
      <c r="B349" s="62" t="s">
        <v>1384</v>
      </c>
      <c r="C349" s="152">
        <v>100868</v>
      </c>
      <c r="D349" s="153" t="s">
        <v>1033</v>
      </c>
      <c r="E349" s="178" t="s">
        <v>494</v>
      </c>
      <c r="F349" s="61">
        <f>'MEMÓRIA DE CÁLCULO'!E1416</f>
        <v>4</v>
      </c>
      <c r="G349" s="69">
        <v>385.23</v>
      </c>
      <c r="H349" s="61">
        <f t="shared" si="227"/>
        <v>88.14</v>
      </c>
      <c r="I349" s="61">
        <f t="shared" si="228"/>
        <v>473.37</v>
      </c>
      <c r="J349" s="61">
        <f t="shared" si="229"/>
        <v>1893.48</v>
      </c>
      <c r="L349" s="236">
        <f>J349/$J$432</f>
        <v>6.1721614097724124E-4</v>
      </c>
    </row>
    <row r="350" spans="1:12" ht="15.75">
      <c r="A350" s="61" t="s">
        <v>1238</v>
      </c>
      <c r="B350" s="62" t="s">
        <v>1392</v>
      </c>
      <c r="C350" s="152">
        <v>2050</v>
      </c>
      <c r="D350" s="153" t="s">
        <v>1239</v>
      </c>
      <c r="E350" s="178" t="s">
        <v>494</v>
      </c>
      <c r="F350" s="61">
        <f>'MEMÓRIA DE CÁLCULO'!E1419</f>
        <v>4</v>
      </c>
      <c r="G350" s="69">
        <v>32.92</v>
      </c>
      <c r="H350" s="61">
        <f t="shared" ref="H350" si="233">ROUND($K$11*G350,2)</f>
        <v>7.53</v>
      </c>
      <c r="I350" s="61">
        <f t="shared" ref="I350" si="234">ROUND(SUM(G350:H350),2)</f>
        <v>40.450000000000003</v>
      </c>
      <c r="J350" s="61">
        <f t="shared" ref="J350" si="235">ROUND(I350*F350,2)</f>
        <v>161.80000000000001</v>
      </c>
      <c r="L350" s="236">
        <f>J350/$J$432</f>
        <v>5.2741814864755711E-5</v>
      </c>
    </row>
    <row r="351" spans="1:12" ht="25.5">
      <c r="A351" s="61" t="s">
        <v>1377</v>
      </c>
      <c r="B351" s="62" t="s">
        <v>1384</v>
      </c>
      <c r="C351" s="152">
        <v>86916</v>
      </c>
      <c r="D351" s="153" t="s">
        <v>1378</v>
      </c>
      <c r="E351" s="178" t="s">
        <v>494</v>
      </c>
      <c r="F351" s="61">
        <f>'MEMÓRIA DE CÁLCULO'!E1422</f>
        <v>7</v>
      </c>
      <c r="G351" s="69">
        <v>21.56</v>
      </c>
      <c r="H351" s="61">
        <f t="shared" ref="H351" si="236">ROUND($K$11*G351,2)</f>
        <v>4.93</v>
      </c>
      <c r="I351" s="61">
        <f t="shared" ref="I351" si="237">ROUND(SUM(G351:H351),2)</f>
        <v>26.49</v>
      </c>
      <c r="J351" s="61">
        <f t="shared" ref="J351" si="238">ROUND(I351*F351,2)</f>
        <v>185.43</v>
      </c>
      <c r="L351" s="236">
        <f>J351/$J$432</f>
        <v>6.0444466813174608E-5</v>
      </c>
    </row>
    <row r="352" spans="1:12" ht="14.25">
      <c r="A352" s="124" t="s">
        <v>1096</v>
      </c>
      <c r="B352" s="4" t="s">
        <v>1097</v>
      </c>
      <c r="C352" s="5"/>
      <c r="D352" s="6"/>
      <c r="E352" s="3"/>
      <c r="F352" s="7"/>
      <c r="G352" s="68"/>
      <c r="H352" s="3"/>
      <c r="I352" s="3"/>
      <c r="J352" s="95">
        <f>SUM(J353:J373)</f>
        <v>480131.22</v>
      </c>
      <c r="L352" s="236">
        <f>J352/$J$432</f>
        <v>0.15650798464789425</v>
      </c>
    </row>
    <row r="353" spans="1:12">
      <c r="A353" s="61" t="s">
        <v>1098</v>
      </c>
      <c r="B353" s="62" t="s">
        <v>1384</v>
      </c>
      <c r="C353" s="152">
        <v>93358</v>
      </c>
      <c r="D353" s="153" t="s">
        <v>682</v>
      </c>
      <c r="E353" s="61" t="s">
        <v>65</v>
      </c>
      <c r="F353" s="61">
        <f>'MEMÓRIA DE CÁLCULO'!E1426</f>
        <v>12.12</v>
      </c>
      <c r="G353" s="69">
        <v>95.92</v>
      </c>
      <c r="H353" s="61">
        <f t="shared" ref="H353:H372" si="239">ROUND($K$11*G353,2)</f>
        <v>21.95</v>
      </c>
      <c r="I353" s="61">
        <f t="shared" ref="I353:I372" si="240">ROUND(SUM(G353:H353),2)</f>
        <v>117.87</v>
      </c>
      <c r="J353" s="61">
        <f t="shared" ref="J353:J372" si="241">ROUND(I353*F353,2)</f>
        <v>1428.58</v>
      </c>
      <c r="L353" s="236">
        <f>J353/$J$432</f>
        <v>4.6567306476818729E-4</v>
      </c>
    </row>
    <row r="354" spans="1:12">
      <c r="A354" s="61" t="s">
        <v>1099</v>
      </c>
      <c r="B354" s="62" t="s">
        <v>1384</v>
      </c>
      <c r="C354" s="152">
        <v>104737</v>
      </c>
      <c r="D354" s="153" t="s">
        <v>683</v>
      </c>
      <c r="E354" s="61" t="s">
        <v>65</v>
      </c>
      <c r="F354" s="61">
        <f>'MEMÓRIA DE CÁLCULO'!E1446</f>
        <v>4.05</v>
      </c>
      <c r="G354" s="69">
        <v>24.16</v>
      </c>
      <c r="H354" s="61">
        <f t="shared" si="239"/>
        <v>5.53</v>
      </c>
      <c r="I354" s="61">
        <f t="shared" si="240"/>
        <v>29.69</v>
      </c>
      <c r="J354" s="61">
        <f t="shared" si="241"/>
        <v>120.24</v>
      </c>
      <c r="L354" s="236">
        <f>J354/$J$432</f>
        <v>3.9194535348196699E-5</v>
      </c>
    </row>
    <row r="355" spans="1:12" ht="25.5">
      <c r="A355" s="61" t="s">
        <v>1100</v>
      </c>
      <c r="B355" s="62" t="s">
        <v>1384</v>
      </c>
      <c r="C355" s="152">
        <v>95241</v>
      </c>
      <c r="D355" s="153" t="s">
        <v>686</v>
      </c>
      <c r="E355" s="61" t="s">
        <v>59</v>
      </c>
      <c r="F355" s="61">
        <f>'MEMÓRIA DE CÁLCULO'!E1466</f>
        <v>26.9</v>
      </c>
      <c r="G355" s="69">
        <v>41.41</v>
      </c>
      <c r="H355" s="61">
        <f t="shared" ref="H355" si="242">ROUND($K$11*G355,2)</f>
        <v>9.4700000000000006</v>
      </c>
      <c r="I355" s="61">
        <f t="shared" ref="I355" si="243">ROUND(SUM(G355:H355),2)</f>
        <v>50.88</v>
      </c>
      <c r="J355" s="61">
        <f t="shared" ref="J355" si="244">ROUND(I355*F355,2)</f>
        <v>1368.67</v>
      </c>
      <c r="L355" s="236">
        <f>J355/$J$432</f>
        <v>4.4614425062388876E-4</v>
      </c>
    </row>
    <row r="356" spans="1:12" ht="38.25">
      <c r="A356" s="61" t="s">
        <v>1101</v>
      </c>
      <c r="B356" s="62" t="s">
        <v>1384</v>
      </c>
      <c r="C356" s="152">
        <v>103328</v>
      </c>
      <c r="D356" s="153" t="s">
        <v>749</v>
      </c>
      <c r="E356" s="61" t="s">
        <v>59</v>
      </c>
      <c r="F356" s="61">
        <f>'MEMÓRIA DE CÁLCULO'!E1486</f>
        <v>127.68</v>
      </c>
      <c r="G356" s="69">
        <v>93.74</v>
      </c>
      <c r="H356" s="61">
        <f t="shared" si="239"/>
        <v>21.45</v>
      </c>
      <c r="I356" s="61">
        <f t="shared" si="240"/>
        <v>115.19</v>
      </c>
      <c r="J356" s="61">
        <f t="shared" si="241"/>
        <v>14707.46</v>
      </c>
      <c r="L356" s="236">
        <f>J356/$J$432</f>
        <v>4.7941788161359701E-3</v>
      </c>
    </row>
    <row r="357" spans="1:12" ht="38.25">
      <c r="A357" s="61" t="s">
        <v>1102</v>
      </c>
      <c r="B357" s="62" t="s">
        <v>1384</v>
      </c>
      <c r="C357" s="118" t="s">
        <v>260</v>
      </c>
      <c r="D357" s="119" t="s">
        <v>684</v>
      </c>
      <c r="E357" s="61" t="s">
        <v>59</v>
      </c>
      <c r="F357" s="61">
        <f>'MEMÓRIA DE CÁLCULO'!E1506</f>
        <v>255.36</v>
      </c>
      <c r="G357" s="69">
        <v>4.91</v>
      </c>
      <c r="H357" s="61">
        <f t="shared" si="239"/>
        <v>1.1200000000000001</v>
      </c>
      <c r="I357" s="61">
        <f t="shared" si="240"/>
        <v>6.03</v>
      </c>
      <c r="J357" s="61">
        <f t="shared" si="241"/>
        <v>1539.82</v>
      </c>
      <c r="L357" s="236">
        <f>J357/$J$432</f>
        <v>5.0193387741068066E-4</v>
      </c>
    </row>
    <row r="358" spans="1:12" ht="38.25">
      <c r="A358" s="61" t="s">
        <v>1103</v>
      </c>
      <c r="B358" s="62" t="s">
        <v>1384</v>
      </c>
      <c r="C358" s="118" t="s">
        <v>261</v>
      </c>
      <c r="D358" s="119" t="s">
        <v>685</v>
      </c>
      <c r="E358" s="61" t="s">
        <v>59</v>
      </c>
      <c r="F358" s="61">
        <f>'MEMÓRIA DE CÁLCULO'!E1509</f>
        <v>255.36</v>
      </c>
      <c r="G358" s="69">
        <v>42.5</v>
      </c>
      <c r="H358" s="61">
        <f t="shared" si="239"/>
        <v>9.7200000000000006</v>
      </c>
      <c r="I358" s="61">
        <f t="shared" si="240"/>
        <v>52.22</v>
      </c>
      <c r="J358" s="61">
        <f t="shared" si="241"/>
        <v>13334.9</v>
      </c>
      <c r="L358" s="236">
        <f>J358/$J$432</f>
        <v>4.3467665453648385E-3</v>
      </c>
    </row>
    <row r="359" spans="1:12" ht="25.5">
      <c r="A359" s="61" t="s">
        <v>1104</v>
      </c>
      <c r="B359" s="62" t="s">
        <v>1384</v>
      </c>
      <c r="C359" s="118" t="s">
        <v>1152</v>
      </c>
      <c r="D359" s="119" t="s">
        <v>1153</v>
      </c>
      <c r="E359" s="61" t="s">
        <v>59</v>
      </c>
      <c r="F359" s="61">
        <f>'MEMÓRIA DE CÁLCULO'!E1512</f>
        <v>60</v>
      </c>
      <c r="G359" s="69">
        <v>64.209999999999994</v>
      </c>
      <c r="H359" s="61">
        <f t="shared" ref="H359:H362" si="245">ROUND($K$11*G359,2)</f>
        <v>14.69</v>
      </c>
      <c r="I359" s="61">
        <f t="shared" ref="I359:I362" si="246">ROUND(SUM(G359:H359),2)</f>
        <v>78.900000000000006</v>
      </c>
      <c r="J359" s="61">
        <f t="shared" ref="J359:J362" si="247">ROUND(I359*F359,2)</f>
        <v>4734</v>
      </c>
      <c r="L359" s="236">
        <f>J359/$J$432</f>
        <v>1.54313814319996E-3</v>
      </c>
    </row>
    <row r="360" spans="1:12" ht="25.5">
      <c r="A360" s="61" t="s">
        <v>1105</v>
      </c>
      <c r="B360" s="62" t="s">
        <v>1384</v>
      </c>
      <c r="C360" s="118" t="s">
        <v>1156</v>
      </c>
      <c r="D360" s="119" t="s">
        <v>1157</v>
      </c>
      <c r="E360" s="61" t="s">
        <v>81</v>
      </c>
      <c r="F360" s="61">
        <f>'MEMÓRIA DE CÁLCULO'!E1515</f>
        <v>287.98</v>
      </c>
      <c r="G360" s="69">
        <v>11.2</v>
      </c>
      <c r="H360" s="61">
        <f t="shared" si="245"/>
        <v>2.56</v>
      </c>
      <c r="I360" s="61">
        <f t="shared" si="246"/>
        <v>13.76</v>
      </c>
      <c r="J360" s="61">
        <f t="shared" si="247"/>
        <v>3962.6</v>
      </c>
      <c r="L360" s="236">
        <f>J360/$J$432</f>
        <v>1.291685510402231E-3</v>
      </c>
    </row>
    <row r="361" spans="1:12" ht="25.5">
      <c r="A361" s="61" t="s">
        <v>1106</v>
      </c>
      <c r="B361" s="62" t="s">
        <v>1384</v>
      </c>
      <c r="C361" s="118" t="s">
        <v>1154</v>
      </c>
      <c r="D361" s="119" t="s">
        <v>1155</v>
      </c>
      <c r="E361" s="61" t="s">
        <v>65</v>
      </c>
      <c r="F361" s="61">
        <f>'MEMÓRIA DE CÁLCULO'!E1536</f>
        <v>6</v>
      </c>
      <c r="G361" s="69">
        <v>714.18</v>
      </c>
      <c r="H361" s="61">
        <f t="shared" si="245"/>
        <v>163.4</v>
      </c>
      <c r="I361" s="61">
        <f t="shared" si="246"/>
        <v>877.58</v>
      </c>
      <c r="J361" s="61">
        <f t="shared" si="247"/>
        <v>5265.48</v>
      </c>
      <c r="L361" s="236">
        <f>J361/$J$432</f>
        <v>1.7163842480474281E-3</v>
      </c>
    </row>
    <row r="362" spans="1:12" ht="25.5">
      <c r="A362" s="61" t="s">
        <v>1107</v>
      </c>
      <c r="B362" s="62" t="s">
        <v>1384</v>
      </c>
      <c r="C362" s="118" t="s">
        <v>1158</v>
      </c>
      <c r="D362" s="119" t="s">
        <v>696</v>
      </c>
      <c r="E362" s="61" t="s">
        <v>65</v>
      </c>
      <c r="F362" s="61">
        <f>'MEMÓRIA DE CÁLCULO'!E1539</f>
        <v>6</v>
      </c>
      <c r="G362" s="69">
        <v>327.14</v>
      </c>
      <c r="H362" s="61">
        <f t="shared" si="245"/>
        <v>74.849999999999994</v>
      </c>
      <c r="I362" s="61">
        <f t="shared" si="246"/>
        <v>401.99</v>
      </c>
      <c r="J362" s="61">
        <f t="shared" si="247"/>
        <v>2411.94</v>
      </c>
      <c r="L362" s="236">
        <f>J362/$J$432</f>
        <v>7.8621812697712542E-4</v>
      </c>
    </row>
    <row r="363" spans="1:12" ht="25.5">
      <c r="A363" s="61" t="s">
        <v>1108</v>
      </c>
      <c r="B363" s="62" t="s">
        <v>1384</v>
      </c>
      <c r="C363" s="118">
        <v>88415</v>
      </c>
      <c r="D363" s="119" t="s">
        <v>818</v>
      </c>
      <c r="E363" s="61" t="s">
        <v>59</v>
      </c>
      <c r="F363" s="61">
        <f>'MEMÓRIA DE CÁLCULO'!E1543</f>
        <v>375.36</v>
      </c>
      <c r="G363" s="69">
        <v>5.6</v>
      </c>
      <c r="H363" s="61">
        <f t="shared" ref="H363:H365" si="248">ROUND($K$11*G363,2)</f>
        <v>1.28</v>
      </c>
      <c r="I363" s="61">
        <f t="shared" ref="I363:I365" si="249">ROUND(SUM(G363:H363),2)</f>
        <v>6.88</v>
      </c>
      <c r="J363" s="61">
        <f t="shared" ref="J363:J365" si="250">ROUND(I363*F363,2)</f>
        <v>2582.48</v>
      </c>
      <c r="L363" s="236">
        <f>J363/$J$432</f>
        <v>8.4180891255830853E-4</v>
      </c>
    </row>
    <row r="364" spans="1:12" ht="25.5">
      <c r="A364" s="61" t="s">
        <v>1109</v>
      </c>
      <c r="B364" s="62" t="s">
        <v>1384</v>
      </c>
      <c r="C364" s="118">
        <v>88497</v>
      </c>
      <c r="D364" s="119" t="s">
        <v>817</v>
      </c>
      <c r="E364" s="61" t="s">
        <v>59</v>
      </c>
      <c r="F364" s="61">
        <f>'MEMÓRIA DE CÁLCULO'!E1547</f>
        <v>375.36</v>
      </c>
      <c r="G364" s="69">
        <v>17.55</v>
      </c>
      <c r="H364" s="61">
        <f t="shared" si="248"/>
        <v>4.0199999999999996</v>
      </c>
      <c r="I364" s="61">
        <f t="shared" si="249"/>
        <v>21.57</v>
      </c>
      <c r="J364" s="61">
        <f t="shared" si="250"/>
        <v>8096.52</v>
      </c>
      <c r="L364" s="236">
        <f>J364/$J$432</f>
        <v>2.6392160623534729E-3</v>
      </c>
    </row>
    <row r="365" spans="1:12" ht="25.5">
      <c r="A365" s="61" t="s">
        <v>1110</v>
      </c>
      <c r="B365" s="62" t="s">
        <v>1384</v>
      </c>
      <c r="C365" s="118">
        <v>88489</v>
      </c>
      <c r="D365" s="119" t="s">
        <v>703</v>
      </c>
      <c r="E365" s="61" t="s">
        <v>59</v>
      </c>
      <c r="F365" s="61">
        <f>'MEMÓRIA DE CÁLCULO'!E1551</f>
        <v>375.36</v>
      </c>
      <c r="G365" s="69">
        <v>14.64</v>
      </c>
      <c r="H365" s="61">
        <f t="shared" si="248"/>
        <v>3.35</v>
      </c>
      <c r="I365" s="61">
        <f t="shared" si="249"/>
        <v>17.989999999999998</v>
      </c>
      <c r="J365" s="61">
        <f t="shared" si="250"/>
        <v>6752.73</v>
      </c>
      <c r="L365" s="236">
        <f>J365/$J$432</f>
        <v>2.201181925164906E-3</v>
      </c>
    </row>
    <row r="366" spans="1:12" ht="60.6" customHeight="1">
      <c r="A366" s="61" t="s">
        <v>1111</v>
      </c>
      <c r="B366" s="62" t="s">
        <v>1384</v>
      </c>
      <c r="C366" s="118">
        <v>94280</v>
      </c>
      <c r="D366" s="119" t="s">
        <v>1432</v>
      </c>
      <c r="E366" s="61" t="s">
        <v>74</v>
      </c>
      <c r="F366" s="61">
        <f>'MEMÓRIA DE CÁLCULO'!E1555</f>
        <v>747.5</v>
      </c>
      <c r="G366" s="69">
        <v>49.38</v>
      </c>
      <c r="H366" s="61">
        <f t="shared" si="239"/>
        <v>11.3</v>
      </c>
      <c r="I366" s="61">
        <f t="shared" si="240"/>
        <v>60.68</v>
      </c>
      <c r="J366" s="61">
        <f t="shared" si="241"/>
        <v>45358.3</v>
      </c>
      <c r="L366" s="236">
        <f>J366/$J$432</f>
        <v>1.4785408289122675E-2</v>
      </c>
    </row>
    <row r="367" spans="1:12" ht="25.5">
      <c r="A367" s="61" t="s">
        <v>1112</v>
      </c>
      <c r="B367" s="62" t="s">
        <v>1384</v>
      </c>
      <c r="C367" s="152">
        <v>92396</v>
      </c>
      <c r="D367" s="153" t="s">
        <v>698</v>
      </c>
      <c r="E367" s="61" t="s">
        <v>59</v>
      </c>
      <c r="F367" s="61">
        <f>'MEMÓRIA DE CÁLCULO'!E1558</f>
        <v>1959.28</v>
      </c>
      <c r="G367" s="69">
        <v>88.4</v>
      </c>
      <c r="H367" s="61">
        <f t="shared" si="239"/>
        <v>20.23</v>
      </c>
      <c r="I367" s="61">
        <f t="shared" si="240"/>
        <v>108.63</v>
      </c>
      <c r="J367" s="61">
        <f t="shared" si="241"/>
        <v>212836.59</v>
      </c>
      <c r="L367" s="236">
        <f>J367/$J$432</f>
        <v>6.9378170743052636E-2</v>
      </c>
    </row>
    <row r="368" spans="1:12" ht="25.5">
      <c r="A368" s="61" t="s">
        <v>1113</v>
      </c>
      <c r="B368" s="62" t="s">
        <v>1384</v>
      </c>
      <c r="C368" s="152">
        <v>93679</v>
      </c>
      <c r="D368" s="153" t="s">
        <v>1397</v>
      </c>
      <c r="E368" s="61" t="s">
        <v>59</v>
      </c>
      <c r="F368" s="61">
        <f>'MEMÓRIA DE CÁLCULO'!E1561</f>
        <v>86.7</v>
      </c>
      <c r="G368" s="69">
        <v>107.53</v>
      </c>
      <c r="H368" s="61">
        <f t="shared" si="239"/>
        <v>24.6</v>
      </c>
      <c r="I368" s="61">
        <f t="shared" si="240"/>
        <v>132.13</v>
      </c>
      <c r="J368" s="61">
        <f t="shared" si="241"/>
        <v>11455.67</v>
      </c>
      <c r="L368" s="236">
        <f>J368/$J$432</f>
        <v>3.7341954653382944E-3</v>
      </c>
    </row>
    <row r="369" spans="1:12" ht="25.5">
      <c r="A369" s="61" t="s">
        <v>1114</v>
      </c>
      <c r="B369" s="62" t="s">
        <v>1384</v>
      </c>
      <c r="C369" s="152">
        <v>103946</v>
      </c>
      <c r="D369" s="153" t="s">
        <v>1117</v>
      </c>
      <c r="E369" s="61" t="s">
        <v>59</v>
      </c>
      <c r="F369" s="61">
        <f>'MEMÓRIA DE CÁLCULO'!E1563</f>
        <v>1200</v>
      </c>
      <c r="G369" s="69">
        <v>27.05</v>
      </c>
      <c r="H369" s="61">
        <f t="shared" si="239"/>
        <v>6.19</v>
      </c>
      <c r="I369" s="61">
        <f t="shared" si="240"/>
        <v>33.24</v>
      </c>
      <c r="J369" s="61">
        <f t="shared" si="241"/>
        <v>39888</v>
      </c>
      <c r="L369" s="236">
        <f>J369/$J$432</f>
        <v>1.3002259031677229E-2</v>
      </c>
    </row>
    <row r="370" spans="1:12" ht="25.5">
      <c r="A370" s="61" t="s">
        <v>1115</v>
      </c>
      <c r="B370" s="62" t="s">
        <v>1384</v>
      </c>
      <c r="C370" s="152">
        <v>98511</v>
      </c>
      <c r="D370" s="153" t="s">
        <v>1118</v>
      </c>
      <c r="E370" s="178" t="s">
        <v>494</v>
      </c>
      <c r="F370" s="61">
        <f>'MEMÓRIA DE CÁLCULO'!E1566</f>
        <v>10</v>
      </c>
      <c r="G370" s="69">
        <v>253.83</v>
      </c>
      <c r="H370" s="61">
        <f t="shared" si="239"/>
        <v>58.08</v>
      </c>
      <c r="I370" s="61">
        <f t="shared" si="240"/>
        <v>311.91000000000003</v>
      </c>
      <c r="J370" s="61">
        <f t="shared" si="241"/>
        <v>3119.1</v>
      </c>
      <c r="L370" s="236">
        <f>J370/$J$432</f>
        <v>1.0167304990399229E-3</v>
      </c>
    </row>
    <row r="371" spans="1:12" ht="25.5">
      <c r="A371" s="61" t="s">
        <v>1116</v>
      </c>
      <c r="B371" s="62" t="s">
        <v>1392</v>
      </c>
      <c r="C371" s="152">
        <v>2411</v>
      </c>
      <c r="D371" s="153" t="s">
        <v>1119</v>
      </c>
      <c r="E371" s="178" t="s">
        <v>494</v>
      </c>
      <c r="F371" s="61">
        <f>'MEMÓRIA DE CÁLCULO'!E1569</f>
        <v>7</v>
      </c>
      <c r="G371" s="69">
        <v>1100</v>
      </c>
      <c r="H371" s="61">
        <f t="shared" si="239"/>
        <v>251.68</v>
      </c>
      <c r="I371" s="61">
        <f t="shared" si="240"/>
        <v>1351.68</v>
      </c>
      <c r="J371" s="61">
        <f t="shared" si="241"/>
        <v>9461.76</v>
      </c>
      <c r="L371" s="236">
        <f>J371/$J$432</f>
        <v>3.0842422386572988E-3</v>
      </c>
    </row>
    <row r="372" spans="1:12" ht="15.75">
      <c r="A372" s="61" t="s">
        <v>1382</v>
      </c>
      <c r="B372" s="62" t="s">
        <v>1120</v>
      </c>
      <c r="C372" s="173" t="str">
        <f>COTAÇÃO!A11</f>
        <v>COTA. 01</v>
      </c>
      <c r="D372" s="153" t="str">
        <f>COTAÇÃO!D11</f>
        <v>LIXEIRO DE MADEIRA REDONDO</v>
      </c>
      <c r="E372" s="178" t="str">
        <f>COTAÇÃO!E11</f>
        <v>UN</v>
      </c>
      <c r="F372" s="61">
        <f>'MEMÓRIA DE CÁLCULO'!E1572</f>
        <v>17</v>
      </c>
      <c r="G372" s="69">
        <f>COTAÇÃO!I11</f>
        <v>388.3</v>
      </c>
      <c r="H372" s="61">
        <f t="shared" si="239"/>
        <v>88.84</v>
      </c>
      <c r="I372" s="61">
        <f t="shared" si="240"/>
        <v>477.14</v>
      </c>
      <c r="J372" s="61">
        <f t="shared" si="241"/>
        <v>8111.38</v>
      </c>
      <c r="L372" s="236">
        <f>J372/$J$432</f>
        <v>2.6440599645097783E-3</v>
      </c>
    </row>
    <row r="373" spans="1:12" ht="38.25">
      <c r="A373" s="61" t="s">
        <v>1396</v>
      </c>
      <c r="B373" s="62" t="s">
        <v>1392</v>
      </c>
      <c r="C373" s="152">
        <v>2374</v>
      </c>
      <c r="D373" s="153" t="s">
        <v>1381</v>
      </c>
      <c r="E373" s="178" t="s">
        <v>59</v>
      </c>
      <c r="F373" s="61">
        <f>'MEMÓRIA DE CÁLCULO'!E1575</f>
        <v>300</v>
      </c>
      <c r="G373" s="69">
        <v>226.77</v>
      </c>
      <c r="H373" s="61">
        <f t="shared" ref="H373" si="251">ROUND($K$11*G373,2)</f>
        <v>51.88</v>
      </c>
      <c r="I373" s="61">
        <f t="shared" ref="I373" si="252">ROUND(SUM(G373:H373),2)</f>
        <v>278.64999999999998</v>
      </c>
      <c r="J373" s="61">
        <f t="shared" ref="J373" si="253">ROUND(I373*F373,2)</f>
        <v>83595</v>
      </c>
      <c r="L373" s="236">
        <f>J373/$J$432</f>
        <v>2.7249394398141245E-2</v>
      </c>
    </row>
    <row r="374" spans="1:12" ht="14.25">
      <c r="A374" s="124" t="s">
        <v>1201</v>
      </c>
      <c r="B374" s="4" t="s">
        <v>564</v>
      </c>
      <c r="C374" s="5"/>
      <c r="D374" s="6"/>
      <c r="E374" s="3"/>
      <c r="F374" s="7"/>
      <c r="G374" s="68"/>
      <c r="H374" s="3"/>
      <c r="I374" s="3"/>
      <c r="J374" s="95">
        <f>SUM(J375:J380)</f>
        <v>46555.37</v>
      </c>
      <c r="L374" s="236">
        <f>J374/$J$432</f>
        <v>1.5175616226824487E-2</v>
      </c>
    </row>
    <row r="375" spans="1:12" ht="25.5">
      <c r="A375" s="61" t="s">
        <v>1202</v>
      </c>
      <c r="B375" s="62" t="s">
        <v>1384</v>
      </c>
      <c r="C375" s="152">
        <v>91341</v>
      </c>
      <c r="D375" s="153" t="s">
        <v>569</v>
      </c>
      <c r="E375" s="61" t="s">
        <v>59</v>
      </c>
      <c r="F375" s="61">
        <f>'MEMÓRIA DE CÁLCULO'!E1579</f>
        <v>14.4</v>
      </c>
      <c r="G375" s="69">
        <v>594.08000000000004</v>
      </c>
      <c r="H375" s="61">
        <f>ROUND($K$11*G375,2)</f>
        <v>135.93</v>
      </c>
      <c r="I375" s="61">
        <f t="shared" ref="I375" si="254">ROUND(SUM(G375:H375),2)</f>
        <v>730.01</v>
      </c>
      <c r="J375" s="61">
        <f>ROUND(I375*F375,2)</f>
        <v>10512.14</v>
      </c>
      <c r="L375" s="236">
        <f>J375/$J$432</f>
        <v>3.4266337559480408E-3</v>
      </c>
    </row>
    <row r="376" spans="1:12" ht="38.25">
      <c r="A376" s="61" t="s">
        <v>1203</v>
      </c>
      <c r="B376" s="62" t="s">
        <v>1384</v>
      </c>
      <c r="C376" s="152">
        <v>94570</v>
      </c>
      <c r="D376" s="153" t="s">
        <v>573</v>
      </c>
      <c r="E376" s="61" t="s">
        <v>59</v>
      </c>
      <c r="F376" s="61">
        <f>'MEMÓRIA DE CÁLCULO'!E1585</f>
        <v>31.55</v>
      </c>
      <c r="G376" s="69">
        <v>356.27</v>
      </c>
      <c r="H376" s="61">
        <f t="shared" ref="H376:H380" si="255">ROUND($K$11*G376,2)</f>
        <v>81.510000000000005</v>
      </c>
      <c r="I376" s="61">
        <f t="shared" ref="I376:I380" si="256">ROUND(SUM(G376:H376),2)</f>
        <v>437.78</v>
      </c>
      <c r="J376" s="61">
        <f t="shared" ref="J376:J379" si="257">ROUND(I376*F376,2)</f>
        <v>13811.96</v>
      </c>
      <c r="L376" s="236">
        <f>J376/$J$432</f>
        <v>4.502273406918487E-3</v>
      </c>
    </row>
    <row r="377" spans="1:12" ht="25.5">
      <c r="A377" s="61" t="s">
        <v>1204</v>
      </c>
      <c r="B377" s="62" t="s">
        <v>1384</v>
      </c>
      <c r="C377" s="152">
        <v>102183</v>
      </c>
      <c r="D377" s="153" t="s">
        <v>1208</v>
      </c>
      <c r="E377" s="178" t="s">
        <v>494</v>
      </c>
      <c r="F377" s="61">
        <f>'MEMÓRIA DE CÁLCULO'!E1591</f>
        <v>1</v>
      </c>
      <c r="G377" s="69">
        <v>1910.52</v>
      </c>
      <c r="H377" s="61">
        <f t="shared" si="255"/>
        <v>437.13</v>
      </c>
      <c r="I377" s="61">
        <f t="shared" si="256"/>
        <v>2347.65</v>
      </c>
      <c r="J377" s="61">
        <f t="shared" si="257"/>
        <v>2347.65</v>
      </c>
      <c r="L377" s="236">
        <f>J377/$J$432</f>
        <v>7.652615677827178E-4</v>
      </c>
    </row>
    <row r="378" spans="1:12" ht="38.25">
      <c r="A378" s="61" t="s">
        <v>1205</v>
      </c>
      <c r="B378" s="62" t="s">
        <v>1384</v>
      </c>
      <c r="C378" s="152">
        <v>90796</v>
      </c>
      <c r="D378" s="153" t="s">
        <v>1209</v>
      </c>
      <c r="E378" s="178" t="s">
        <v>494</v>
      </c>
      <c r="F378" s="61">
        <f>'MEMÓRIA DE CÁLCULO'!E1594</f>
        <v>18</v>
      </c>
      <c r="G378" s="69">
        <v>671.47</v>
      </c>
      <c r="H378" s="61">
        <f t="shared" si="255"/>
        <v>153.63</v>
      </c>
      <c r="I378" s="61">
        <f t="shared" si="256"/>
        <v>825.1</v>
      </c>
      <c r="J378" s="61">
        <f t="shared" si="257"/>
        <v>14851.8</v>
      </c>
      <c r="L378" s="236">
        <f>J378/$J$432</f>
        <v>4.8412292089516614E-3</v>
      </c>
    </row>
    <row r="379" spans="1:12" ht="38.25">
      <c r="A379" s="61" t="s">
        <v>1206</v>
      </c>
      <c r="B379" s="62" t="s">
        <v>1384</v>
      </c>
      <c r="C379" s="152">
        <v>90797</v>
      </c>
      <c r="D379" s="153" t="s">
        <v>1210</v>
      </c>
      <c r="E379" s="178" t="s">
        <v>494</v>
      </c>
      <c r="F379" s="61">
        <f>'MEMÓRIA DE CÁLCULO'!E1597</f>
        <v>2</v>
      </c>
      <c r="G379" s="69">
        <v>676.93</v>
      </c>
      <c r="H379" s="61">
        <f t="shared" si="255"/>
        <v>154.88</v>
      </c>
      <c r="I379" s="61">
        <f t="shared" si="256"/>
        <v>831.81</v>
      </c>
      <c r="J379" s="61">
        <f t="shared" si="257"/>
        <v>1663.62</v>
      </c>
      <c r="L379" s="236">
        <f>J379/$J$432</f>
        <v>5.4228886307357781E-4</v>
      </c>
    </row>
    <row r="380" spans="1:12" ht="38.25">
      <c r="A380" s="61" t="s">
        <v>1207</v>
      </c>
      <c r="B380" s="62" t="s">
        <v>1384</v>
      </c>
      <c r="C380" s="152">
        <v>91304</v>
      </c>
      <c r="D380" s="153" t="s">
        <v>1211</v>
      </c>
      <c r="E380" s="178" t="s">
        <v>494</v>
      </c>
      <c r="F380" s="61">
        <f>'MEMÓRIA DE CÁLCULO'!E1600</f>
        <v>20</v>
      </c>
      <c r="G380" s="69">
        <v>137.05000000000001</v>
      </c>
      <c r="H380" s="61">
        <f t="shared" si="255"/>
        <v>31.36</v>
      </c>
      <c r="I380" s="61">
        <f t="shared" si="256"/>
        <v>168.41</v>
      </c>
      <c r="J380" s="61">
        <f>ROUND(I380*F380,2)</f>
        <v>3368.2</v>
      </c>
      <c r="L380" s="236">
        <f>J380/$J$432</f>
        <v>1.097929424150001E-3</v>
      </c>
    </row>
    <row r="381" spans="1:12" ht="14.25">
      <c r="A381" s="124" t="s">
        <v>1241</v>
      </c>
      <c r="B381" s="4" t="s">
        <v>1354</v>
      </c>
      <c r="C381" s="5"/>
      <c r="D381" s="6"/>
      <c r="E381" s="3"/>
      <c r="F381" s="7"/>
      <c r="G381" s="68"/>
      <c r="H381" s="3"/>
      <c r="I381" s="3"/>
      <c r="J381" s="95">
        <f>SUM(J382:J403)</f>
        <v>76085.52</v>
      </c>
      <c r="L381" s="236">
        <f>J381/$J$432</f>
        <v>2.4801535288805118E-2</v>
      </c>
    </row>
    <row r="382" spans="1:12">
      <c r="A382" s="61" t="s">
        <v>1242</v>
      </c>
      <c r="B382" s="62" t="s">
        <v>1384</v>
      </c>
      <c r="C382" s="152">
        <v>93358</v>
      </c>
      <c r="D382" s="153" t="s">
        <v>682</v>
      </c>
      <c r="E382" s="61" t="s">
        <v>65</v>
      </c>
      <c r="F382" s="61">
        <f>'MEMÓRIA DE CÁLCULO'!E1604</f>
        <v>4.47</v>
      </c>
      <c r="G382" s="69">
        <v>95.92</v>
      </c>
      <c r="H382" s="61">
        <f t="shared" ref="H382:H387" si="258">ROUND($K$11*G382,2)</f>
        <v>21.95</v>
      </c>
      <c r="I382" s="61">
        <f t="shared" ref="I382:I387" si="259">ROUND(SUM(G382:H382),2)</f>
        <v>117.87</v>
      </c>
      <c r="J382" s="61">
        <f t="shared" ref="J382:J387" si="260">ROUND(I382*F382,2)</f>
        <v>526.88</v>
      </c>
      <c r="L382" s="236">
        <f>J382/$J$432</f>
        <v>1.7174664657566431E-4</v>
      </c>
    </row>
    <row r="383" spans="1:12">
      <c r="A383" s="61" t="s">
        <v>1243</v>
      </c>
      <c r="B383" s="62" t="s">
        <v>1384</v>
      </c>
      <c r="C383" s="152">
        <v>104737</v>
      </c>
      <c r="D383" s="153" t="s">
        <v>683</v>
      </c>
      <c r="E383" s="61" t="s">
        <v>65</v>
      </c>
      <c r="F383" s="61">
        <f>'MEMÓRIA DE CÁLCULO'!E1609</f>
        <v>2.46</v>
      </c>
      <c r="G383" s="69">
        <v>24.16</v>
      </c>
      <c r="H383" s="61">
        <f t="shared" si="258"/>
        <v>5.53</v>
      </c>
      <c r="I383" s="61">
        <f t="shared" si="259"/>
        <v>29.69</v>
      </c>
      <c r="J383" s="61">
        <f t="shared" si="260"/>
        <v>73.040000000000006</v>
      </c>
      <c r="L383" s="236">
        <f>J383/$J$432</f>
        <v>2.3808789602730266E-5</v>
      </c>
    </row>
    <row r="384" spans="1:12" ht="25.5">
      <c r="A384" s="61" t="s">
        <v>1244</v>
      </c>
      <c r="B384" s="62" t="s">
        <v>1384</v>
      </c>
      <c r="C384" s="152">
        <v>95241</v>
      </c>
      <c r="D384" s="153" t="s">
        <v>686</v>
      </c>
      <c r="E384" s="61" t="s">
        <v>59</v>
      </c>
      <c r="F384" s="61">
        <f>'MEMÓRIA DE CÁLCULO'!E1614</f>
        <v>7.5</v>
      </c>
      <c r="G384" s="69">
        <v>41.41</v>
      </c>
      <c r="H384" s="61">
        <f t="shared" si="258"/>
        <v>9.4700000000000006</v>
      </c>
      <c r="I384" s="61">
        <f t="shared" si="259"/>
        <v>50.88</v>
      </c>
      <c r="J384" s="61">
        <f t="shared" si="260"/>
        <v>381.6</v>
      </c>
      <c r="L384" s="236">
        <f>J384/$J$432</f>
        <v>1.2438984272182188E-4</v>
      </c>
    </row>
    <row r="385" spans="1:12" ht="38.25">
      <c r="A385" s="61" t="s">
        <v>1245</v>
      </c>
      <c r="B385" s="62" t="s">
        <v>1384</v>
      </c>
      <c r="C385" s="152">
        <v>103328</v>
      </c>
      <c r="D385" s="153" t="s">
        <v>749</v>
      </c>
      <c r="E385" s="61" t="s">
        <v>59</v>
      </c>
      <c r="F385" s="61">
        <f>'MEMÓRIA DE CÁLCULO'!E1620</f>
        <v>18.600000000000001</v>
      </c>
      <c r="G385" s="69">
        <v>93.74</v>
      </c>
      <c r="H385" s="61">
        <f t="shared" si="258"/>
        <v>21.45</v>
      </c>
      <c r="I385" s="61">
        <f t="shared" si="259"/>
        <v>115.19</v>
      </c>
      <c r="J385" s="61">
        <f t="shared" si="260"/>
        <v>2142.5300000000002</v>
      </c>
      <c r="L385" s="236">
        <f>J385/$J$432</f>
        <v>6.9839876762784337E-4</v>
      </c>
    </row>
    <row r="386" spans="1:12" ht="38.25">
      <c r="A386" s="61" t="s">
        <v>1246</v>
      </c>
      <c r="B386" s="62" t="s">
        <v>1384</v>
      </c>
      <c r="C386" s="118" t="s">
        <v>260</v>
      </c>
      <c r="D386" s="119" t="s">
        <v>684</v>
      </c>
      <c r="E386" s="61" t="s">
        <v>59</v>
      </c>
      <c r="F386" s="61">
        <f>'MEMÓRIA DE CÁLCULO'!E1630</f>
        <v>37.200000000000003</v>
      </c>
      <c r="G386" s="69">
        <v>4.91</v>
      </c>
      <c r="H386" s="61">
        <f t="shared" si="258"/>
        <v>1.1200000000000001</v>
      </c>
      <c r="I386" s="61">
        <f t="shared" si="259"/>
        <v>6.03</v>
      </c>
      <c r="J386" s="61">
        <f t="shared" si="260"/>
        <v>224.32</v>
      </c>
      <c r="L386" s="236">
        <f>J386/$J$432</f>
        <v>7.3121408593708286E-5</v>
      </c>
    </row>
    <row r="387" spans="1:12" ht="38.25">
      <c r="A387" s="61" t="s">
        <v>1247</v>
      </c>
      <c r="B387" s="62" t="s">
        <v>1384</v>
      </c>
      <c r="C387" s="118" t="s">
        <v>261</v>
      </c>
      <c r="D387" s="119" t="s">
        <v>685</v>
      </c>
      <c r="E387" s="61" t="s">
        <v>59</v>
      </c>
      <c r="F387" s="61">
        <f>'MEMÓRIA DE CÁLCULO'!E1633</f>
        <v>37.200000000000003</v>
      </c>
      <c r="G387" s="69">
        <v>42.5</v>
      </c>
      <c r="H387" s="61">
        <f t="shared" si="258"/>
        <v>9.7200000000000006</v>
      </c>
      <c r="I387" s="61">
        <f t="shared" si="259"/>
        <v>52.22</v>
      </c>
      <c r="J387" s="61">
        <f t="shared" si="260"/>
        <v>1942.58</v>
      </c>
      <c r="L387" s="236">
        <f>J387/$J$432</f>
        <v>6.3322122818280056E-4</v>
      </c>
    </row>
    <row r="388" spans="1:12" ht="25.5">
      <c r="A388" s="61" t="s">
        <v>1248</v>
      </c>
      <c r="B388" s="62" t="s">
        <v>1384</v>
      </c>
      <c r="C388" s="53">
        <v>94965</v>
      </c>
      <c r="D388" s="54" t="s">
        <v>688</v>
      </c>
      <c r="E388" s="61" t="s">
        <v>65</v>
      </c>
      <c r="F388" s="61">
        <f>'MEMÓRIA DE CÁLCULO'!E1636</f>
        <v>2.81</v>
      </c>
      <c r="G388" s="69">
        <v>575.76</v>
      </c>
      <c r="H388" s="61">
        <f t="shared" ref="H388:H405" si="261">ROUND($K$11*G388,2)</f>
        <v>131.72999999999999</v>
      </c>
      <c r="I388" s="61">
        <f t="shared" ref="I388:I405" si="262">ROUND(SUM(G388:H388),2)</f>
        <v>707.49</v>
      </c>
      <c r="J388" s="61">
        <f t="shared" ref="J388:J405" si="263">ROUND(I388*F388,2)</f>
        <v>1988.05</v>
      </c>
      <c r="L388" s="236">
        <f>J388/$J$432</f>
        <v>6.4804304723039294E-4</v>
      </c>
    </row>
    <row r="389" spans="1:12" ht="25.5">
      <c r="A389" s="61" t="s">
        <v>1249</v>
      </c>
      <c r="B389" s="62" t="s">
        <v>1384</v>
      </c>
      <c r="C389" s="53">
        <v>103670</v>
      </c>
      <c r="D389" s="54" t="s">
        <v>696</v>
      </c>
      <c r="E389" s="61" t="s">
        <v>65</v>
      </c>
      <c r="F389" s="61">
        <f>'MEMÓRIA DE CÁLCULO'!E1648</f>
        <v>2.81</v>
      </c>
      <c r="G389" s="69">
        <v>327.14</v>
      </c>
      <c r="H389" s="61">
        <f t="shared" si="261"/>
        <v>74.849999999999994</v>
      </c>
      <c r="I389" s="61">
        <f t="shared" si="262"/>
        <v>401.99</v>
      </c>
      <c r="J389" s="61">
        <f t="shared" si="263"/>
        <v>1129.5899999999999</v>
      </c>
      <c r="L389" s="236">
        <f>J389/$J$432</f>
        <v>3.6821153679282689E-4</v>
      </c>
    </row>
    <row r="390" spans="1:12">
      <c r="A390" s="61" t="s">
        <v>1250</v>
      </c>
      <c r="B390" s="62" t="s">
        <v>1384</v>
      </c>
      <c r="C390" s="118" t="s">
        <v>1260</v>
      </c>
      <c r="D390" s="119" t="s">
        <v>1270</v>
      </c>
      <c r="E390" s="120" t="s">
        <v>81</v>
      </c>
      <c r="F390" s="61">
        <f>'MEMÓRIA DE CÁLCULO'!E1660</f>
        <v>21.9</v>
      </c>
      <c r="G390" s="69">
        <v>20.059999999999999</v>
      </c>
      <c r="H390" s="61">
        <f t="shared" si="261"/>
        <v>4.59</v>
      </c>
      <c r="I390" s="61">
        <f t="shared" si="262"/>
        <v>24.65</v>
      </c>
      <c r="J390" s="61">
        <f t="shared" si="263"/>
        <v>539.84</v>
      </c>
      <c r="L390" s="236">
        <f>J390/$J$432</f>
        <v>1.7597120727187715E-4</v>
      </c>
    </row>
    <row r="391" spans="1:12">
      <c r="A391" s="61" t="s">
        <v>1251</v>
      </c>
      <c r="B391" s="62" t="s">
        <v>1384</v>
      </c>
      <c r="C391" s="118" t="s">
        <v>103</v>
      </c>
      <c r="D391" s="119" t="s">
        <v>691</v>
      </c>
      <c r="E391" s="120" t="s">
        <v>81</v>
      </c>
      <c r="F391" s="61">
        <f>'MEMÓRIA DE CÁLCULO'!E1665</f>
        <v>72.290000000000006</v>
      </c>
      <c r="G391" s="69">
        <v>13.59</v>
      </c>
      <c r="H391" s="61">
        <f t="shared" si="261"/>
        <v>3.11</v>
      </c>
      <c r="I391" s="61">
        <f t="shared" si="262"/>
        <v>16.7</v>
      </c>
      <c r="J391" s="61">
        <f t="shared" si="263"/>
        <v>1207.24</v>
      </c>
      <c r="L391" s="236">
        <f>J391/$J$432</f>
        <v>3.9352304435925635E-4</v>
      </c>
    </row>
    <row r="392" spans="1:12" ht="25.5">
      <c r="A392" s="61" t="s">
        <v>1252</v>
      </c>
      <c r="B392" s="62" t="s">
        <v>1384</v>
      </c>
      <c r="C392" s="118" t="s">
        <v>689</v>
      </c>
      <c r="D392" s="119" t="s">
        <v>690</v>
      </c>
      <c r="E392" s="120" t="s">
        <v>81</v>
      </c>
      <c r="F392" s="61">
        <f>'MEMÓRIA DE CÁLCULO'!E1671</f>
        <v>21.9</v>
      </c>
      <c r="G392" s="69">
        <v>13.76</v>
      </c>
      <c r="H392" s="61">
        <f t="shared" si="261"/>
        <v>3.15</v>
      </c>
      <c r="I392" s="61">
        <f t="shared" si="262"/>
        <v>16.91</v>
      </c>
      <c r="J392" s="61">
        <f t="shared" si="263"/>
        <v>370.33</v>
      </c>
      <c r="L392" s="236">
        <f>J392/$J$432</f>
        <v>1.2071616995590223E-4</v>
      </c>
    </row>
    <row r="393" spans="1:12" ht="25.5">
      <c r="A393" s="61" t="s">
        <v>1253</v>
      </c>
      <c r="B393" s="62" t="s">
        <v>1384</v>
      </c>
      <c r="C393" s="118" t="s">
        <v>692</v>
      </c>
      <c r="D393" s="119" t="s">
        <v>693</v>
      </c>
      <c r="E393" s="120" t="s">
        <v>81</v>
      </c>
      <c r="F393" s="61">
        <f>'MEMÓRIA DE CÁLCULO'!E1676</f>
        <v>88.84</v>
      </c>
      <c r="G393" s="69">
        <v>10.37</v>
      </c>
      <c r="H393" s="61">
        <f t="shared" si="261"/>
        <v>2.37</v>
      </c>
      <c r="I393" s="61">
        <f t="shared" si="262"/>
        <v>12.74</v>
      </c>
      <c r="J393" s="61">
        <f t="shared" si="263"/>
        <v>1131.82</v>
      </c>
      <c r="L393" s="236">
        <f>J393/$J$432</f>
        <v>3.6893844808546231E-4</v>
      </c>
    </row>
    <row r="394" spans="1:12" ht="37.9" customHeight="1">
      <c r="A394" s="61" t="s">
        <v>1254</v>
      </c>
      <c r="B394" s="62" t="s">
        <v>1384</v>
      </c>
      <c r="C394" s="53">
        <v>92448</v>
      </c>
      <c r="D394" s="36" t="s">
        <v>1261</v>
      </c>
      <c r="E394" s="61" t="s">
        <v>59</v>
      </c>
      <c r="F394" s="61">
        <f>'MEMÓRIA DE CÁLCULO'!E1684</f>
        <v>32.4</v>
      </c>
      <c r="G394" s="69">
        <v>181.65</v>
      </c>
      <c r="H394" s="61">
        <f t="shared" si="261"/>
        <v>41.56</v>
      </c>
      <c r="I394" s="61">
        <f t="shared" si="262"/>
        <v>223.21</v>
      </c>
      <c r="J394" s="61">
        <f t="shared" si="263"/>
        <v>7232</v>
      </c>
      <c r="L394" s="236">
        <f>J394/$J$432</f>
        <v>2.3574091786273997E-3</v>
      </c>
    </row>
    <row r="395" spans="1:12" ht="38.25">
      <c r="A395" s="61" t="s">
        <v>1255</v>
      </c>
      <c r="B395" s="62" t="s">
        <v>1384</v>
      </c>
      <c r="C395" s="53">
        <v>92419</v>
      </c>
      <c r="D395" s="36" t="s">
        <v>1262</v>
      </c>
      <c r="E395" s="61" t="s">
        <v>59</v>
      </c>
      <c r="F395" s="61">
        <f>'MEMÓRIA DE CÁLCULO'!E1692</f>
        <v>5.4</v>
      </c>
      <c r="G395" s="69">
        <v>93.79</v>
      </c>
      <c r="H395" s="61">
        <f t="shared" si="261"/>
        <v>21.46</v>
      </c>
      <c r="I395" s="61">
        <f t="shared" si="262"/>
        <v>115.25</v>
      </c>
      <c r="J395" s="61">
        <f t="shared" si="263"/>
        <v>622.35</v>
      </c>
      <c r="L395" s="236">
        <f>J395/$J$432</f>
        <v>2.0286692509938637E-4</v>
      </c>
    </row>
    <row r="396" spans="1:12" ht="38.25">
      <c r="A396" s="61" t="s">
        <v>1256</v>
      </c>
      <c r="B396" s="62" t="s">
        <v>1384</v>
      </c>
      <c r="C396" s="118" t="s">
        <v>1263</v>
      </c>
      <c r="D396" s="119" t="s">
        <v>1264</v>
      </c>
      <c r="E396" s="61" t="s">
        <v>59</v>
      </c>
      <c r="F396" s="61">
        <f>'MEMÓRIA DE CÁLCULO'!E1698</f>
        <v>27.9</v>
      </c>
      <c r="G396" s="69">
        <v>201.14</v>
      </c>
      <c r="H396" s="61">
        <f t="shared" si="261"/>
        <v>46.02</v>
      </c>
      <c r="I396" s="61">
        <f t="shared" si="262"/>
        <v>247.16</v>
      </c>
      <c r="J396" s="61">
        <f t="shared" si="263"/>
        <v>6895.76</v>
      </c>
      <c r="L396" s="236">
        <f>J396/$J$432</f>
        <v>2.2478052983423229E-3</v>
      </c>
    </row>
    <row r="397" spans="1:12" ht="25.5">
      <c r="A397" s="61" t="s">
        <v>1257</v>
      </c>
      <c r="B397" s="62" t="s">
        <v>1384</v>
      </c>
      <c r="C397" s="118" t="s">
        <v>1265</v>
      </c>
      <c r="D397" s="119" t="s">
        <v>791</v>
      </c>
      <c r="E397" s="61" t="s">
        <v>59</v>
      </c>
      <c r="F397" s="61">
        <f>'MEMÓRIA DE CÁLCULO'!E1701</f>
        <v>27.9</v>
      </c>
      <c r="G397" s="69">
        <v>21.47</v>
      </c>
      <c r="H397" s="61">
        <f t="shared" si="261"/>
        <v>4.91</v>
      </c>
      <c r="I397" s="61">
        <f t="shared" si="262"/>
        <v>26.38</v>
      </c>
      <c r="J397" s="61">
        <f t="shared" si="263"/>
        <v>736</v>
      </c>
      <c r="L397" s="236">
        <f>J397/$J$432</f>
        <v>2.3991332348862919E-4</v>
      </c>
    </row>
    <row r="398" spans="1:12" ht="51">
      <c r="A398" s="61" t="s">
        <v>1258</v>
      </c>
      <c r="B398" s="62" t="s">
        <v>1384</v>
      </c>
      <c r="C398" s="118" t="s">
        <v>1266</v>
      </c>
      <c r="D398" s="119" t="s">
        <v>1267</v>
      </c>
      <c r="E398" s="61" t="s">
        <v>59</v>
      </c>
      <c r="F398" s="61">
        <f>'MEMÓRIA DE CÁLCULO'!E1704</f>
        <v>27.9</v>
      </c>
      <c r="G398" s="69">
        <v>114.11</v>
      </c>
      <c r="H398" s="61">
        <f t="shared" si="261"/>
        <v>26.11</v>
      </c>
      <c r="I398" s="61">
        <f t="shared" si="262"/>
        <v>140.22</v>
      </c>
      <c r="J398" s="61">
        <f t="shared" si="263"/>
        <v>3912.14</v>
      </c>
      <c r="L398" s="236">
        <f>J398/$J$432</f>
        <v>1.2752371050989209E-3</v>
      </c>
    </row>
    <row r="399" spans="1:12" ht="51">
      <c r="A399" s="61" t="s">
        <v>1259</v>
      </c>
      <c r="B399" s="62" t="s">
        <v>1384</v>
      </c>
      <c r="C399" s="118" t="s">
        <v>1268</v>
      </c>
      <c r="D399" s="119" t="s">
        <v>1269</v>
      </c>
      <c r="E399" s="61" t="s">
        <v>74</v>
      </c>
      <c r="F399" s="61">
        <f>'MEMÓRIA DE CÁLCULO'!E1707</f>
        <v>40</v>
      </c>
      <c r="G399" s="69">
        <v>473.5</v>
      </c>
      <c r="H399" s="61">
        <f t="shared" si="261"/>
        <v>108.34</v>
      </c>
      <c r="I399" s="61">
        <f t="shared" si="262"/>
        <v>581.84</v>
      </c>
      <c r="J399" s="61">
        <f t="shared" si="263"/>
        <v>23273.599999999999</v>
      </c>
      <c r="L399" s="236">
        <f>J399/$J$432</f>
        <v>7.5864765292730429E-3</v>
      </c>
    </row>
    <row r="400" spans="1:12" ht="15.75">
      <c r="A400" s="61"/>
      <c r="B400" s="130" t="s">
        <v>1406</v>
      </c>
      <c r="C400" s="176"/>
      <c r="D400" s="177"/>
      <c r="E400" s="178"/>
      <c r="F400" s="61"/>
      <c r="G400" s="69"/>
      <c r="H400" s="61"/>
      <c r="I400" s="61"/>
      <c r="J400" s="61"/>
      <c r="L400" s="236">
        <f>J400/$J$432</f>
        <v>0</v>
      </c>
    </row>
    <row r="401" spans="1:12" ht="33" customHeight="1">
      <c r="A401" s="61" t="s">
        <v>1428</v>
      </c>
      <c r="B401" s="62" t="s">
        <v>90</v>
      </c>
      <c r="C401" s="217" t="str">
        <f>COMPOSIÇÕES!C96</f>
        <v>COMP. 10</v>
      </c>
      <c r="D401" s="220" t="str">
        <f>COMPOSIÇÕES!D96</f>
        <v>PILAR EM CAIXA PARA ESTRUTURA EM AÇO DE 12.7X10.0 E H= 2.80M.</v>
      </c>
      <c r="E401" s="61" t="str">
        <f>COMPOSIÇÕES!E96</f>
        <v>UNID</v>
      </c>
      <c r="F401" s="61">
        <f>'MEMÓRIA DE CÁLCULO'!E1710</f>
        <v>16</v>
      </c>
      <c r="G401" s="69">
        <f>COMPOSIÇÕES!H96</f>
        <v>611.84</v>
      </c>
      <c r="H401" s="61">
        <f t="shared" ref="H401" si="264">ROUND($K$11*G401,2)</f>
        <v>139.99</v>
      </c>
      <c r="I401" s="61">
        <f t="shared" ref="I401" si="265">ROUND(SUM(G401:H401),2)</f>
        <v>751.83</v>
      </c>
      <c r="J401" s="61">
        <f t="shared" ref="J401" si="266">ROUND(I401*F401,2)</f>
        <v>12029.28</v>
      </c>
      <c r="L401" s="236">
        <f>J401/$J$432</f>
        <v>3.9211746521403499E-3</v>
      </c>
    </row>
    <row r="402" spans="1:12" ht="38.25">
      <c r="A402" s="61" t="s">
        <v>1430</v>
      </c>
      <c r="B402" s="62" t="s">
        <v>1384</v>
      </c>
      <c r="C402" s="233">
        <v>92580</v>
      </c>
      <c r="D402" s="220" t="s">
        <v>1429</v>
      </c>
      <c r="E402" s="61" t="s">
        <v>59</v>
      </c>
      <c r="F402" s="61">
        <f>'MEMÓRIA DE CÁLCULO'!E1712</f>
        <v>70.36</v>
      </c>
      <c r="G402" s="69">
        <v>49</v>
      </c>
      <c r="H402" s="61">
        <f t="shared" ref="H402" si="267">ROUND($K$11*G402,2)</f>
        <v>11.21</v>
      </c>
      <c r="I402" s="61">
        <f t="shared" ref="I402" si="268">ROUND(SUM(G402:H402),2)</f>
        <v>60.21</v>
      </c>
      <c r="J402" s="61">
        <f t="shared" ref="J402" si="269">ROUND(I402*F402,2)</f>
        <v>4236.38</v>
      </c>
      <c r="L402" s="236">
        <f>J402/$J$432</f>
        <v>1.3809293551097267E-3</v>
      </c>
    </row>
    <row r="403" spans="1:12" ht="25.5">
      <c r="A403" s="61" t="s">
        <v>1431</v>
      </c>
      <c r="B403" s="62" t="s">
        <v>90</v>
      </c>
      <c r="C403" s="53" t="str">
        <f>COMPOSIÇÕES!C17</f>
        <v>COMP. 02</v>
      </c>
      <c r="D403" s="54" t="str">
        <f>COMPOSIÇÕES!D17</f>
        <v>TELHAMENTO COM TELHA DE AÇO/ALUMÍNIO E = 0,5 MM, COM ATÉ 2 ÁGUAS, INCLUSO IÇAMENTO. AF_07/2019</v>
      </c>
      <c r="E403" s="61" t="str">
        <f>COMPOSIÇÕES!E17</f>
        <v>M2</v>
      </c>
      <c r="F403" s="61">
        <f>'MEMÓRIA DE CÁLCULO'!E1714</f>
        <v>70.36</v>
      </c>
      <c r="G403" s="69">
        <f>COMPOSIÇÕES!H17</f>
        <v>63.500000000000007</v>
      </c>
      <c r="H403" s="61">
        <f t="shared" ref="H403" si="270">ROUND($K$11*G403,2)</f>
        <v>14.53</v>
      </c>
      <c r="I403" s="61">
        <f t="shared" ref="I403" si="271">ROUND(SUM(G403:H403),2)</f>
        <v>78.03</v>
      </c>
      <c r="J403" s="61">
        <f t="shared" ref="J403" si="272">ROUND(I403*F403,2)</f>
        <v>5490.19</v>
      </c>
      <c r="L403" s="236">
        <f>J403/$J$432</f>
        <v>1.7896327846250502E-3</v>
      </c>
    </row>
    <row r="404" spans="1:12" ht="14.25">
      <c r="A404" s="124" t="s">
        <v>1328</v>
      </c>
      <c r="B404" s="4" t="s">
        <v>1300</v>
      </c>
      <c r="C404" s="5"/>
      <c r="D404" s="6"/>
      <c r="E404" s="3"/>
      <c r="F404" s="7"/>
      <c r="G404" s="68"/>
      <c r="H404" s="3"/>
      <c r="I404" s="3"/>
      <c r="J404" s="95">
        <f>SUM(J405:J429)</f>
        <v>122618.49999999999</v>
      </c>
      <c r="L404" s="236">
        <f>J404/$J$432</f>
        <v>3.9969853065476187E-2</v>
      </c>
    </row>
    <row r="405" spans="1:12">
      <c r="A405" s="61" t="s">
        <v>1329</v>
      </c>
      <c r="B405" s="62" t="s">
        <v>1384</v>
      </c>
      <c r="C405" s="152">
        <v>93358</v>
      </c>
      <c r="D405" s="153" t="s">
        <v>682</v>
      </c>
      <c r="E405" s="61" t="s">
        <v>65</v>
      </c>
      <c r="F405" s="61">
        <f>'MEMÓRIA DE CÁLCULO'!E1717</f>
        <v>7.62</v>
      </c>
      <c r="G405" s="69">
        <v>95.92</v>
      </c>
      <c r="H405" s="61">
        <f t="shared" si="261"/>
        <v>21.95</v>
      </c>
      <c r="I405" s="61">
        <f t="shared" si="262"/>
        <v>117.87</v>
      </c>
      <c r="J405" s="61">
        <f t="shared" si="263"/>
        <v>898.17</v>
      </c>
      <c r="L405" s="236">
        <f>J405/$J$432</f>
        <v>2.9277574695350822E-4</v>
      </c>
    </row>
    <row r="406" spans="1:12">
      <c r="A406" s="61" t="s">
        <v>1330</v>
      </c>
      <c r="B406" s="62" t="s">
        <v>1384</v>
      </c>
      <c r="C406" s="152">
        <v>104737</v>
      </c>
      <c r="D406" s="153" t="s">
        <v>683</v>
      </c>
      <c r="E406" s="61" t="s">
        <v>65</v>
      </c>
      <c r="F406" s="61">
        <f>'MEMÓRIA DE CÁLCULO'!E1724</f>
        <v>3.94</v>
      </c>
      <c r="G406" s="69">
        <v>24.16</v>
      </c>
      <c r="H406" s="61">
        <f t="shared" ref="H406:H429" si="273">ROUND($K$11*G406,2)</f>
        <v>5.53</v>
      </c>
      <c r="I406" s="61">
        <f t="shared" ref="I406:I429" si="274">ROUND(SUM(G406:H406),2)</f>
        <v>29.69</v>
      </c>
      <c r="J406" s="61">
        <f t="shared" ref="J406:J429" si="275">ROUND(I406*F406,2)</f>
        <v>116.98</v>
      </c>
      <c r="L406" s="236">
        <f>J406/$J$432</f>
        <v>3.8131875790353045E-5</v>
      </c>
    </row>
    <row r="407" spans="1:12" ht="25.5">
      <c r="A407" s="61" t="s">
        <v>1331</v>
      </c>
      <c r="B407" s="62" t="s">
        <v>1384</v>
      </c>
      <c r="C407" s="152">
        <v>95241</v>
      </c>
      <c r="D407" s="153" t="s">
        <v>686</v>
      </c>
      <c r="E407" s="61" t="s">
        <v>59</v>
      </c>
      <c r="F407" s="61">
        <f>'MEMÓRIA DE CÁLCULO'!E1731</f>
        <v>5.81</v>
      </c>
      <c r="G407" s="69">
        <v>41.41</v>
      </c>
      <c r="H407" s="61">
        <f t="shared" si="273"/>
        <v>9.4700000000000006</v>
      </c>
      <c r="I407" s="61">
        <f t="shared" si="274"/>
        <v>50.88</v>
      </c>
      <c r="J407" s="61">
        <f t="shared" si="275"/>
        <v>295.61</v>
      </c>
      <c r="L407" s="236">
        <f>J407/$J$432</f>
        <v>9.6359752114774015E-5</v>
      </c>
    </row>
    <row r="408" spans="1:12" ht="38.25">
      <c r="A408" s="61" t="s">
        <v>1332</v>
      </c>
      <c r="B408" s="62" t="s">
        <v>1384</v>
      </c>
      <c r="C408" s="152">
        <v>103328</v>
      </c>
      <c r="D408" s="153" t="s">
        <v>749</v>
      </c>
      <c r="E408" s="61" t="s">
        <v>59</v>
      </c>
      <c r="F408" s="61">
        <f>'MEMÓRIA DE CÁLCULO'!E1738</f>
        <v>6.06</v>
      </c>
      <c r="G408" s="69">
        <v>93.74</v>
      </c>
      <c r="H408" s="61">
        <f t="shared" si="273"/>
        <v>21.45</v>
      </c>
      <c r="I408" s="61">
        <f t="shared" si="274"/>
        <v>115.19</v>
      </c>
      <c r="J408" s="61">
        <f t="shared" si="275"/>
        <v>698.05</v>
      </c>
      <c r="L408" s="236">
        <f>J408/$J$432</f>
        <v>2.2754279274624672E-4</v>
      </c>
    </row>
    <row r="409" spans="1:12" ht="38.25">
      <c r="A409" s="61" t="s">
        <v>1333</v>
      </c>
      <c r="B409" s="62" t="s">
        <v>1384</v>
      </c>
      <c r="C409" s="118" t="s">
        <v>260</v>
      </c>
      <c r="D409" s="119" t="s">
        <v>684</v>
      </c>
      <c r="E409" s="61" t="s">
        <v>59</v>
      </c>
      <c r="F409" s="61">
        <f>'MEMÓRIA DE CÁLCULO'!E1744</f>
        <v>12.12</v>
      </c>
      <c r="G409" s="69">
        <v>4.91</v>
      </c>
      <c r="H409" s="61">
        <f t="shared" si="273"/>
        <v>1.1200000000000001</v>
      </c>
      <c r="I409" s="61">
        <f t="shared" si="274"/>
        <v>6.03</v>
      </c>
      <c r="J409" s="61">
        <f t="shared" si="275"/>
        <v>73.08</v>
      </c>
      <c r="L409" s="236">
        <f>J409/$J$432</f>
        <v>2.3821828370311169E-5</v>
      </c>
    </row>
    <row r="410" spans="1:12" ht="38.25">
      <c r="A410" s="61" t="s">
        <v>1334</v>
      </c>
      <c r="B410" s="62" t="s">
        <v>1384</v>
      </c>
      <c r="C410" s="118" t="s">
        <v>261</v>
      </c>
      <c r="D410" s="119" t="s">
        <v>685</v>
      </c>
      <c r="E410" s="61" t="s">
        <v>59</v>
      </c>
      <c r="F410" s="61">
        <f>'MEMÓRIA DE CÁLCULO'!E1747</f>
        <v>12.12</v>
      </c>
      <c r="G410" s="69">
        <v>42.5</v>
      </c>
      <c r="H410" s="61">
        <f t="shared" si="273"/>
        <v>9.7200000000000006</v>
      </c>
      <c r="I410" s="61">
        <f t="shared" si="274"/>
        <v>52.22</v>
      </c>
      <c r="J410" s="61">
        <f t="shared" si="275"/>
        <v>632.91</v>
      </c>
      <c r="L410" s="236">
        <f>J410/$J$432</f>
        <v>2.0630915974074494E-4</v>
      </c>
    </row>
    <row r="411" spans="1:12" ht="25.5">
      <c r="A411" s="61" t="s">
        <v>1335</v>
      </c>
      <c r="B411" s="62" t="s">
        <v>1384</v>
      </c>
      <c r="C411" s="53">
        <v>94965</v>
      </c>
      <c r="D411" s="54" t="s">
        <v>688</v>
      </c>
      <c r="E411" s="61" t="s">
        <v>65</v>
      </c>
      <c r="F411" s="61">
        <f>'MEMÓRIA DE CÁLCULO'!E1750</f>
        <v>7.39</v>
      </c>
      <c r="G411" s="69">
        <v>575.76</v>
      </c>
      <c r="H411" s="61">
        <f t="shared" si="273"/>
        <v>131.72999999999999</v>
      </c>
      <c r="I411" s="61">
        <f t="shared" si="274"/>
        <v>707.49</v>
      </c>
      <c r="J411" s="61">
        <f t="shared" si="275"/>
        <v>5228.3500000000004</v>
      </c>
      <c r="L411" s="236">
        <f>J411/$J$432</f>
        <v>1.7042810120404543E-3</v>
      </c>
    </row>
    <row r="412" spans="1:12" ht="25.5">
      <c r="A412" s="61" t="s">
        <v>1336</v>
      </c>
      <c r="B412" s="62" t="s">
        <v>1384</v>
      </c>
      <c r="C412" s="53">
        <v>103670</v>
      </c>
      <c r="D412" s="54" t="s">
        <v>696</v>
      </c>
      <c r="E412" s="61" t="s">
        <v>65</v>
      </c>
      <c r="F412" s="61">
        <f>'MEMÓRIA DE CÁLCULO'!E1766</f>
        <v>7.39</v>
      </c>
      <c r="G412" s="69">
        <v>327.14</v>
      </c>
      <c r="H412" s="61">
        <f t="shared" si="273"/>
        <v>74.849999999999994</v>
      </c>
      <c r="I412" s="61">
        <f t="shared" si="274"/>
        <v>401.99</v>
      </c>
      <c r="J412" s="61">
        <f t="shared" si="275"/>
        <v>2970.71</v>
      </c>
      <c r="L412" s="236">
        <f>J412/$J$432</f>
        <v>9.6835993100666522E-4</v>
      </c>
    </row>
    <row r="413" spans="1:12">
      <c r="A413" s="61" t="s">
        <v>1337</v>
      </c>
      <c r="B413" s="62" t="s">
        <v>1384</v>
      </c>
      <c r="C413" s="118" t="s">
        <v>1260</v>
      </c>
      <c r="D413" s="119" t="s">
        <v>1270</v>
      </c>
      <c r="E413" s="120" t="s">
        <v>81</v>
      </c>
      <c r="F413" s="61">
        <f>'MEMÓRIA DE CÁLCULO'!E1769</f>
        <v>18.8</v>
      </c>
      <c r="G413" s="69">
        <v>20.059999999999999</v>
      </c>
      <c r="H413" s="61">
        <f t="shared" ref="H413:H414" si="276">ROUND($K$11*G413,2)</f>
        <v>4.59</v>
      </c>
      <c r="I413" s="61">
        <f t="shared" ref="I413:I414" si="277">ROUND(SUM(G413:H413),2)</f>
        <v>24.65</v>
      </c>
      <c r="J413" s="61">
        <f t="shared" ref="J413:J414" si="278">ROUND(I413*F413,2)</f>
        <v>463.42</v>
      </c>
      <c r="L413" s="236">
        <f>J413/$J$432</f>
        <v>1.5106064180856051E-4</v>
      </c>
    </row>
    <row r="414" spans="1:12">
      <c r="A414" s="61" t="s">
        <v>1338</v>
      </c>
      <c r="B414" s="62" t="s">
        <v>1384</v>
      </c>
      <c r="C414" s="118" t="s">
        <v>103</v>
      </c>
      <c r="D414" s="119" t="s">
        <v>691</v>
      </c>
      <c r="E414" s="120" t="s">
        <v>81</v>
      </c>
      <c r="F414" s="61">
        <f>'MEMÓRIA DE CÁLCULO'!E1773</f>
        <v>94.6</v>
      </c>
      <c r="G414" s="69">
        <v>13.59</v>
      </c>
      <c r="H414" s="61">
        <f t="shared" si="276"/>
        <v>3.11</v>
      </c>
      <c r="I414" s="61">
        <f t="shared" si="277"/>
        <v>16.7</v>
      </c>
      <c r="J414" s="61">
        <f t="shared" si="278"/>
        <v>1579.82</v>
      </c>
      <c r="L414" s="236">
        <f>J414/$J$432</f>
        <v>5.1497264499158438E-4</v>
      </c>
    </row>
    <row r="415" spans="1:12" ht="25.5">
      <c r="A415" s="61" t="s">
        <v>1339</v>
      </c>
      <c r="B415" s="62" t="s">
        <v>1384</v>
      </c>
      <c r="C415" s="118" t="s">
        <v>689</v>
      </c>
      <c r="D415" s="119" t="s">
        <v>690</v>
      </c>
      <c r="E415" s="120" t="s">
        <v>81</v>
      </c>
      <c r="F415" s="61">
        <f>'MEMÓRIA DE CÁLCULO'!E1777</f>
        <v>79</v>
      </c>
      <c r="G415" s="69">
        <v>13.76</v>
      </c>
      <c r="H415" s="61">
        <f t="shared" si="273"/>
        <v>3.15</v>
      </c>
      <c r="I415" s="61">
        <f t="shared" si="274"/>
        <v>16.91</v>
      </c>
      <c r="J415" s="61">
        <f t="shared" si="275"/>
        <v>1335.89</v>
      </c>
      <c r="L415" s="236">
        <f>J415/$J$432</f>
        <v>4.3545898059133811E-4</v>
      </c>
    </row>
    <row r="416" spans="1:12" ht="25.5">
      <c r="A416" s="61" t="s">
        <v>1340</v>
      </c>
      <c r="B416" s="62" t="s">
        <v>1384</v>
      </c>
      <c r="C416" s="118" t="s">
        <v>692</v>
      </c>
      <c r="D416" s="119" t="s">
        <v>693</v>
      </c>
      <c r="E416" s="120" t="s">
        <v>81</v>
      </c>
      <c r="F416" s="61">
        <f>'MEMÓRIA DE CÁLCULO'!E1781</f>
        <v>161</v>
      </c>
      <c r="G416" s="69">
        <v>10.37</v>
      </c>
      <c r="H416" s="61">
        <f t="shared" si="273"/>
        <v>2.37</v>
      </c>
      <c r="I416" s="61">
        <f t="shared" si="274"/>
        <v>12.74</v>
      </c>
      <c r="J416" s="61">
        <f t="shared" si="275"/>
        <v>2051.14</v>
      </c>
      <c r="L416" s="236">
        <f>J416/$J$432</f>
        <v>6.686084433973734E-4</v>
      </c>
    </row>
    <row r="417" spans="1:14" ht="25.5">
      <c r="A417" s="61" t="s">
        <v>1341</v>
      </c>
      <c r="B417" s="62" t="s">
        <v>1384</v>
      </c>
      <c r="C417" s="118" t="s">
        <v>694</v>
      </c>
      <c r="D417" s="119" t="s">
        <v>695</v>
      </c>
      <c r="E417" s="120" t="s">
        <v>81</v>
      </c>
      <c r="F417" s="61">
        <f>'MEMÓRIA DE CÁLCULO'!E1785</f>
        <v>57</v>
      </c>
      <c r="G417" s="69">
        <v>8.65</v>
      </c>
      <c r="H417" s="61">
        <f t="shared" si="273"/>
        <v>1.98</v>
      </c>
      <c r="I417" s="61">
        <f t="shared" si="274"/>
        <v>10.63</v>
      </c>
      <c r="J417" s="61">
        <f t="shared" si="275"/>
        <v>605.91</v>
      </c>
      <c r="L417" s="236">
        <f>J417/$J$432</f>
        <v>1.9750799162363491E-4</v>
      </c>
    </row>
    <row r="418" spans="1:14" ht="42.6" customHeight="1">
      <c r="A418" s="61" t="s">
        <v>1342</v>
      </c>
      <c r="B418" s="62" t="s">
        <v>1384</v>
      </c>
      <c r="C418" s="53">
        <v>92448</v>
      </c>
      <c r="D418" s="36" t="s">
        <v>1261</v>
      </c>
      <c r="E418" s="61" t="s">
        <v>59</v>
      </c>
      <c r="F418" s="61">
        <f>'MEMÓRIA DE CÁLCULO'!E1788</f>
        <v>38.24</v>
      </c>
      <c r="G418" s="69">
        <v>181.65</v>
      </c>
      <c r="H418" s="61">
        <f t="shared" si="273"/>
        <v>41.56</v>
      </c>
      <c r="I418" s="61">
        <f t="shared" si="274"/>
        <v>223.21</v>
      </c>
      <c r="J418" s="61">
        <f t="shared" si="275"/>
        <v>8535.5499999999993</v>
      </c>
      <c r="L418" s="236">
        <f>J418/$J$432</f>
        <v>2.7823263156295771E-3</v>
      </c>
    </row>
    <row r="419" spans="1:14" ht="38.25">
      <c r="A419" s="61" t="s">
        <v>1343</v>
      </c>
      <c r="B419" s="62" t="s">
        <v>1384</v>
      </c>
      <c r="C419" s="53">
        <v>92419</v>
      </c>
      <c r="D419" s="36" t="s">
        <v>1262</v>
      </c>
      <c r="E419" s="61" t="s">
        <v>59</v>
      </c>
      <c r="F419" s="61">
        <f>'MEMÓRIA DE CÁLCULO'!E1799</f>
        <v>26.3</v>
      </c>
      <c r="G419" s="69">
        <v>93.79</v>
      </c>
      <c r="H419" s="61">
        <f t="shared" si="273"/>
        <v>21.46</v>
      </c>
      <c r="I419" s="61">
        <f t="shared" si="274"/>
        <v>115.25</v>
      </c>
      <c r="J419" s="61">
        <f t="shared" si="275"/>
        <v>3031.08</v>
      </c>
      <c r="L419" s="236">
        <f>J419/$J$432</f>
        <v>9.8803869097814417E-4</v>
      </c>
    </row>
    <row r="420" spans="1:14" ht="38.25">
      <c r="A420" s="61" t="s">
        <v>1344</v>
      </c>
      <c r="B420" s="62" t="s">
        <v>1384</v>
      </c>
      <c r="C420" s="118" t="s">
        <v>1263</v>
      </c>
      <c r="D420" s="119" t="s">
        <v>1264</v>
      </c>
      <c r="E420" s="61" t="s">
        <v>59</v>
      </c>
      <c r="F420" s="61">
        <f>'MEMÓRIA DE CÁLCULO'!E1805</f>
        <v>23.08</v>
      </c>
      <c r="G420" s="69">
        <v>201.14</v>
      </c>
      <c r="H420" s="61">
        <f t="shared" si="273"/>
        <v>46.02</v>
      </c>
      <c r="I420" s="61">
        <f t="shared" si="274"/>
        <v>247.16</v>
      </c>
      <c r="J420" s="61">
        <f t="shared" si="275"/>
        <v>5704.45</v>
      </c>
      <c r="L420" s="236">
        <f>J420/$J$432</f>
        <v>1.8594749431721613E-3</v>
      </c>
    </row>
    <row r="421" spans="1:14" ht="25.5">
      <c r="A421" s="61" t="s">
        <v>1345</v>
      </c>
      <c r="B421" s="62" t="s">
        <v>1392</v>
      </c>
      <c r="C421" s="118" t="s">
        <v>1302</v>
      </c>
      <c r="D421" s="119" t="s">
        <v>1301</v>
      </c>
      <c r="E421" s="61" t="s">
        <v>59</v>
      </c>
      <c r="F421" s="61">
        <f>'MEMÓRIA DE CÁLCULO'!E1808</f>
        <v>23.08</v>
      </c>
      <c r="G421" s="69">
        <v>42.93</v>
      </c>
      <c r="H421" s="61">
        <f>ROUND($K$11*G421,2)</f>
        <v>9.82</v>
      </c>
      <c r="I421" s="61">
        <f>ROUND(SUM(G421:H421),2)</f>
        <v>52.75</v>
      </c>
      <c r="J421" s="61">
        <f>ROUND(I421*F421,2)</f>
        <v>1217.47</v>
      </c>
      <c r="L421" s="236">
        <f>J421/$J$432</f>
        <v>3.9685770916807249E-4</v>
      </c>
    </row>
    <row r="422" spans="1:14" ht="38.25">
      <c r="A422" s="61" t="s">
        <v>1346</v>
      </c>
      <c r="B422" s="62" t="s">
        <v>1384</v>
      </c>
      <c r="C422" s="152">
        <v>103328</v>
      </c>
      <c r="D422" s="153" t="s">
        <v>749</v>
      </c>
      <c r="E422" s="61" t="s">
        <v>59</v>
      </c>
      <c r="F422" s="61">
        <f>'MEMÓRIA DE CÁLCULO'!E1811</f>
        <v>97.49</v>
      </c>
      <c r="G422" s="69">
        <v>93.74</v>
      </c>
      <c r="H422" s="61">
        <f t="shared" si="273"/>
        <v>21.45</v>
      </c>
      <c r="I422" s="61">
        <f t="shared" si="274"/>
        <v>115.19</v>
      </c>
      <c r="J422" s="61">
        <f t="shared" si="275"/>
        <v>11229.87</v>
      </c>
      <c r="L422" s="236">
        <f>J422/$J$432</f>
        <v>3.6605916223440929E-3</v>
      </c>
    </row>
    <row r="423" spans="1:14" ht="38.25">
      <c r="A423" s="61" t="s">
        <v>1347</v>
      </c>
      <c r="B423" s="62" t="s">
        <v>1384</v>
      </c>
      <c r="C423" s="118" t="s">
        <v>260</v>
      </c>
      <c r="D423" s="119" t="s">
        <v>684</v>
      </c>
      <c r="E423" s="61" t="s">
        <v>59</v>
      </c>
      <c r="F423" s="61">
        <f>'MEMÓRIA DE CÁLCULO'!E1820</f>
        <v>102.86</v>
      </c>
      <c r="G423" s="69">
        <v>4.91</v>
      </c>
      <c r="H423" s="61">
        <f t="shared" si="273"/>
        <v>1.1200000000000001</v>
      </c>
      <c r="I423" s="61">
        <f t="shared" si="274"/>
        <v>6.03</v>
      </c>
      <c r="J423" s="61">
        <f t="shared" si="275"/>
        <v>620.25</v>
      </c>
      <c r="L423" s="236">
        <f>J423/$J$432</f>
        <v>2.0218238980138892E-4</v>
      </c>
    </row>
    <row r="424" spans="1:14" ht="51">
      <c r="A424" s="61" t="s">
        <v>1348</v>
      </c>
      <c r="B424" s="62" t="s">
        <v>1384</v>
      </c>
      <c r="C424" s="118" t="s">
        <v>1361</v>
      </c>
      <c r="D424" s="119" t="s">
        <v>1360</v>
      </c>
      <c r="E424" s="61" t="s">
        <v>59</v>
      </c>
      <c r="F424" s="61">
        <f>'MEMÓRIA DE CÁLCULO'!E1825</f>
        <v>102.86</v>
      </c>
      <c r="G424" s="69">
        <v>26.22</v>
      </c>
      <c r="H424" s="61">
        <f t="shared" si="273"/>
        <v>6</v>
      </c>
      <c r="I424" s="61">
        <f t="shared" si="274"/>
        <v>32.22</v>
      </c>
      <c r="J424" s="61">
        <f t="shared" si="275"/>
        <v>3314.15</v>
      </c>
      <c r="L424" s="236">
        <f>J424/$J$432</f>
        <v>1.0803107894563049E-3</v>
      </c>
    </row>
    <row r="425" spans="1:14" ht="25.5">
      <c r="A425" s="61" t="s">
        <v>1349</v>
      </c>
      <c r="B425" s="62" t="s">
        <v>1384</v>
      </c>
      <c r="C425" s="118" t="s">
        <v>1265</v>
      </c>
      <c r="D425" s="119" t="s">
        <v>791</v>
      </c>
      <c r="E425" s="61" t="s">
        <v>59</v>
      </c>
      <c r="F425" s="61">
        <f>'MEMÓRIA DE CÁLCULO'!E1830</f>
        <v>23.08</v>
      </c>
      <c r="G425" s="69">
        <v>21.47</v>
      </c>
      <c r="H425" s="61">
        <f t="shared" ref="H425" si="279">ROUND($K$11*G425,2)</f>
        <v>4.91</v>
      </c>
      <c r="I425" s="61">
        <f t="shared" ref="I425" si="280">ROUND(SUM(G425:H425),2)</f>
        <v>26.38</v>
      </c>
      <c r="J425" s="61">
        <f t="shared" ref="J425" si="281">ROUND(I425*F425,2)</f>
        <v>608.85</v>
      </c>
      <c r="L425" s="236">
        <f>J425/$J$432</f>
        <v>1.9846634104083135E-4</v>
      </c>
    </row>
    <row r="426" spans="1:14" ht="25.5">
      <c r="A426" s="61" t="s">
        <v>1350</v>
      </c>
      <c r="B426" s="62" t="s">
        <v>1392</v>
      </c>
      <c r="C426" s="118" t="s">
        <v>1356</v>
      </c>
      <c r="D426" s="119" t="s">
        <v>1355</v>
      </c>
      <c r="E426" s="61" t="s">
        <v>59</v>
      </c>
      <c r="F426" s="61">
        <f>'MEMÓRIA DE CÁLCULO'!E1833</f>
        <v>62.97</v>
      </c>
      <c r="G426" s="69">
        <v>499.91</v>
      </c>
      <c r="H426" s="61">
        <f t="shared" si="273"/>
        <v>114.38</v>
      </c>
      <c r="I426" s="61">
        <f t="shared" si="274"/>
        <v>614.29</v>
      </c>
      <c r="J426" s="61">
        <f t="shared" si="275"/>
        <v>38681.839999999997</v>
      </c>
      <c r="L426" s="236">
        <f>J426/$J$432</f>
        <v>1.2609088034042657E-2</v>
      </c>
    </row>
    <row r="427" spans="1:14" ht="25.5">
      <c r="A427" s="61" t="s">
        <v>1351</v>
      </c>
      <c r="B427" s="62" t="s">
        <v>1358</v>
      </c>
      <c r="C427" s="118" t="s">
        <v>1357</v>
      </c>
      <c r="D427" s="119" t="s">
        <v>1359</v>
      </c>
      <c r="E427" s="61" t="s">
        <v>59</v>
      </c>
      <c r="F427" s="61">
        <f>'MEMÓRIA DE CÁLCULO'!E1838</f>
        <v>62.97</v>
      </c>
      <c r="G427" s="69">
        <v>72.7</v>
      </c>
      <c r="H427" s="61">
        <f t="shared" si="273"/>
        <v>16.63</v>
      </c>
      <c r="I427" s="61">
        <f t="shared" si="274"/>
        <v>89.33</v>
      </c>
      <c r="J427" s="61">
        <f t="shared" si="275"/>
        <v>5625.11</v>
      </c>
      <c r="L427" s="236">
        <f>J427/$J$432</f>
        <v>1.8336125476754385E-3</v>
      </c>
    </row>
    <row r="428" spans="1:14" ht="25.5">
      <c r="A428" s="61" t="s">
        <v>1352</v>
      </c>
      <c r="B428" s="62" t="s">
        <v>90</v>
      </c>
      <c r="C428" s="217" t="str">
        <f>COMPOSIÇÕES!C110</f>
        <v>COMP. 11</v>
      </c>
      <c r="D428" s="216" t="str">
        <f>COMPOSIÇÕES!D110</f>
        <v>LETRA ACO INOX (AISI 304), CHAPA NUM. 22, RECORTADO, H= 20 CM (SEM
RELEVO)</v>
      </c>
      <c r="E428" s="217" t="str">
        <f>COMPOSIÇÕES!E110</f>
        <v>UNID</v>
      </c>
      <c r="F428" s="61">
        <f>'MEMÓRIA DE CÁLCULO'!E1843</f>
        <v>36</v>
      </c>
      <c r="G428" s="69">
        <f>COMPOSIÇÕES!H110</f>
        <v>118.96</v>
      </c>
      <c r="H428" s="61">
        <f t="shared" si="273"/>
        <v>27.22</v>
      </c>
      <c r="I428" s="61">
        <f t="shared" si="274"/>
        <v>146.18</v>
      </c>
      <c r="J428" s="61">
        <f t="shared" si="275"/>
        <v>5262.48</v>
      </c>
      <c r="L428" s="236">
        <f>J428/$J$432</f>
        <v>1.7154063404788602E-3</v>
      </c>
    </row>
    <row r="429" spans="1:14" ht="38.25">
      <c r="A429" s="61" t="s">
        <v>1353</v>
      </c>
      <c r="B429" s="62" t="s">
        <v>1392</v>
      </c>
      <c r="C429" s="118" t="s">
        <v>1403</v>
      </c>
      <c r="D429" s="119" t="s">
        <v>1404</v>
      </c>
      <c r="E429" s="61" t="s">
        <v>417</v>
      </c>
      <c r="F429" s="61">
        <f>'MEMÓRIA DE CÁLCULO'!E1845</f>
        <v>12</v>
      </c>
      <c r="G429" s="69">
        <v>1480.94</v>
      </c>
      <c r="H429" s="61">
        <f t="shared" si="273"/>
        <v>338.84</v>
      </c>
      <c r="I429" s="61">
        <f t="shared" si="274"/>
        <v>1819.78</v>
      </c>
      <c r="J429" s="61">
        <f t="shared" si="275"/>
        <v>21837.360000000001</v>
      </c>
      <c r="L429" s="236">
        <f>J429/$J$432</f>
        <v>7.118306540513113E-3</v>
      </c>
    </row>
    <row r="430" spans="1:14" ht="14.25">
      <c r="A430" s="124" t="s">
        <v>1178</v>
      </c>
      <c r="B430" s="4" t="s">
        <v>1179</v>
      </c>
      <c r="C430" s="5"/>
      <c r="D430" s="6"/>
      <c r="E430" s="3"/>
      <c r="F430" s="7"/>
      <c r="G430" s="68"/>
      <c r="H430" s="3"/>
      <c r="I430" s="3"/>
      <c r="J430" s="95">
        <f>SUM(J431)</f>
        <v>132894</v>
      </c>
      <c r="L430" s="236">
        <f>J430/$J$432</f>
        <v>4.3319349472415607E-2</v>
      </c>
      <c r="N430" s="1">
        <f>J432-J430</f>
        <v>2934880.6</v>
      </c>
    </row>
    <row r="431" spans="1:14">
      <c r="A431" s="61" t="s">
        <v>1184</v>
      </c>
      <c r="B431" s="62" t="s">
        <v>90</v>
      </c>
      <c r="C431" s="173" t="str">
        <f>COMPOSIÇÕES!C115</f>
        <v>COMP. 12</v>
      </c>
      <c r="D431" s="172" t="str">
        <f>COMPOSIÇÕES!D115</f>
        <v>ADMINISTRAÇÃO LOCAL</v>
      </c>
      <c r="E431" s="173" t="str">
        <f>COMPOSIÇÕES!E115</f>
        <v>%</v>
      </c>
      <c r="F431" s="61">
        <f>'MEMÓRIA DE CÁLCULO'!E1849</f>
        <v>1</v>
      </c>
      <c r="G431" s="69" t="s">
        <v>1502</v>
      </c>
      <c r="H431" s="61" t="s">
        <v>1502</v>
      </c>
      <c r="I431" s="61">
        <f>COMPOSIÇÕES!H120</f>
        <v>132894</v>
      </c>
      <c r="J431" s="61">
        <f t="shared" ref="J431" si="282">ROUND(I431*F431,2)</f>
        <v>132894</v>
      </c>
      <c r="L431" s="236">
        <f>J431/$J$432</f>
        <v>4.3319349472415607E-2</v>
      </c>
    </row>
    <row r="432" spans="1:14" ht="18.75">
      <c r="A432" s="11"/>
      <c r="B432" s="12"/>
      <c r="C432" s="13"/>
      <c r="D432" s="94" t="s">
        <v>4</v>
      </c>
      <c r="E432" s="14"/>
      <c r="F432" s="15"/>
      <c r="G432" s="14"/>
      <c r="H432" s="14"/>
      <c r="I432" s="14"/>
      <c r="J432" s="93">
        <f>SUM(J12,J168,J430)</f>
        <v>3067774.6</v>
      </c>
    </row>
    <row r="433" spans="7:14">
      <c r="G433" s="70"/>
      <c r="H433" s="10"/>
      <c r="N433" s="236">
        <f>J431/N430</f>
        <v>4.5280888087917442E-2</v>
      </c>
    </row>
    <row r="434" spans="7:14">
      <c r="G434" s="70"/>
      <c r="H434" s="10"/>
    </row>
    <row r="435" spans="7:14">
      <c r="G435" s="70"/>
      <c r="H435" s="10"/>
    </row>
    <row r="436" spans="7:14">
      <c r="G436" s="70"/>
      <c r="H436" s="10"/>
    </row>
    <row r="437" spans="7:14">
      <c r="G437" s="70"/>
      <c r="H437" s="10"/>
    </row>
    <row r="438" spans="7:14">
      <c r="G438" s="70"/>
      <c r="H438" s="10"/>
    </row>
    <row r="439" spans="7:14">
      <c r="G439" s="70"/>
      <c r="H439" s="10"/>
    </row>
    <row r="440" spans="7:14">
      <c r="G440" s="70"/>
      <c r="H440" s="10"/>
    </row>
    <row r="441" spans="7:14">
      <c r="G441" s="70"/>
      <c r="H441" s="10"/>
    </row>
    <row r="442" spans="7:14">
      <c r="G442" s="70"/>
      <c r="H442" s="10"/>
    </row>
    <row r="443" spans="7:14">
      <c r="G443" s="70"/>
      <c r="H443" s="10"/>
    </row>
    <row r="444" spans="7:14">
      <c r="G444" s="70"/>
      <c r="H444" s="10"/>
    </row>
    <row r="445" spans="7:14">
      <c r="G445" s="70"/>
      <c r="H445" s="10"/>
    </row>
    <row r="446" spans="7:14">
      <c r="G446" s="70"/>
      <c r="H446" s="10"/>
    </row>
    <row r="447" spans="7:14">
      <c r="G447" s="70"/>
      <c r="H447" s="10"/>
    </row>
    <row r="448" spans="7:14">
      <c r="G448" s="70"/>
      <c r="H448" s="10"/>
    </row>
    <row r="449" spans="7:8">
      <c r="G449" s="70"/>
      <c r="H449" s="10"/>
    </row>
    <row r="450" spans="7:8">
      <c r="G450" s="70"/>
      <c r="H450" s="10"/>
    </row>
    <row r="451" spans="7:8">
      <c r="G451" s="70"/>
      <c r="H451" s="10"/>
    </row>
    <row r="452" spans="7:8">
      <c r="G452" s="70"/>
      <c r="H452" s="10"/>
    </row>
    <row r="453" spans="7:8">
      <c r="G453" s="70"/>
      <c r="H453" s="10"/>
    </row>
    <row r="454" spans="7:8">
      <c r="G454" s="70"/>
      <c r="H454" s="10"/>
    </row>
    <row r="455" spans="7:8">
      <c r="G455" s="70"/>
      <c r="H455" s="10"/>
    </row>
    <row r="456" spans="7:8">
      <c r="G456" s="70"/>
      <c r="H456" s="10"/>
    </row>
    <row r="457" spans="7:8">
      <c r="G457" s="70"/>
      <c r="H457" s="10"/>
    </row>
    <row r="458" spans="7:8">
      <c r="G458" s="70"/>
      <c r="H458" s="10"/>
    </row>
    <row r="459" spans="7:8">
      <c r="G459" s="70"/>
      <c r="H459" s="10"/>
    </row>
    <row r="460" spans="7:8">
      <c r="G460" s="70"/>
      <c r="H460" s="10"/>
    </row>
    <row r="461" spans="7:8">
      <c r="G461" s="70"/>
      <c r="H461" s="10"/>
    </row>
    <row r="462" spans="7:8">
      <c r="G462" s="70"/>
      <c r="H462" s="10"/>
    </row>
    <row r="463" spans="7:8">
      <c r="G463" s="70"/>
      <c r="H463" s="10"/>
    </row>
    <row r="464" spans="7:8">
      <c r="G464" s="70"/>
      <c r="H464" s="10"/>
    </row>
    <row r="465" spans="7:8">
      <c r="G465" s="70"/>
      <c r="H465" s="10"/>
    </row>
    <row r="466" spans="7:8">
      <c r="G466" s="70"/>
      <c r="H466" s="10"/>
    </row>
    <row r="467" spans="7:8">
      <c r="G467" s="70"/>
      <c r="H467" s="10"/>
    </row>
    <row r="468" spans="7:8">
      <c r="G468" s="70"/>
      <c r="H468" s="10"/>
    </row>
    <row r="469" spans="7:8">
      <c r="G469" s="70"/>
      <c r="H469" s="10"/>
    </row>
    <row r="470" spans="7:8">
      <c r="G470" s="70"/>
      <c r="H470" s="10"/>
    </row>
    <row r="471" spans="7:8">
      <c r="G471" s="70"/>
      <c r="H471" s="10"/>
    </row>
    <row r="472" spans="7:8">
      <c r="G472" s="70"/>
      <c r="H472" s="10"/>
    </row>
    <row r="473" spans="7:8">
      <c r="G473" s="70"/>
      <c r="H473" s="10"/>
    </row>
    <row r="474" spans="7:8">
      <c r="G474" s="70"/>
      <c r="H474" s="10"/>
    </row>
    <row r="475" spans="7:8">
      <c r="G475" s="70"/>
      <c r="H475" s="10"/>
    </row>
    <row r="476" spans="7:8">
      <c r="G476" s="70"/>
      <c r="H476" s="10"/>
    </row>
    <row r="477" spans="7:8">
      <c r="G477" s="70"/>
      <c r="H477" s="10"/>
    </row>
    <row r="478" spans="7:8">
      <c r="G478" s="70"/>
      <c r="H478" s="10"/>
    </row>
    <row r="479" spans="7:8">
      <c r="G479" s="70"/>
      <c r="H479" s="10"/>
    </row>
    <row r="480" spans="7:8">
      <c r="G480" s="70"/>
      <c r="H480" s="10"/>
    </row>
    <row r="481" spans="7:8">
      <c r="G481" s="70"/>
      <c r="H481" s="10"/>
    </row>
    <row r="482" spans="7:8">
      <c r="G482" s="70"/>
      <c r="H482" s="10"/>
    </row>
    <row r="483" spans="7:8">
      <c r="G483" s="70"/>
      <c r="H483" s="10"/>
    </row>
    <row r="484" spans="7:8">
      <c r="G484" s="70"/>
      <c r="H484" s="10"/>
    </row>
    <row r="485" spans="7:8">
      <c r="G485" s="70"/>
      <c r="H485" s="10"/>
    </row>
    <row r="486" spans="7:8">
      <c r="G486" s="70"/>
      <c r="H486" s="10"/>
    </row>
    <row r="487" spans="7:8">
      <c r="G487" s="70"/>
      <c r="H487" s="10"/>
    </row>
    <row r="488" spans="7:8">
      <c r="G488" s="70"/>
      <c r="H488" s="10"/>
    </row>
    <row r="489" spans="7:8">
      <c r="G489" s="70"/>
      <c r="H489" s="10"/>
    </row>
    <row r="490" spans="7:8">
      <c r="G490" s="70"/>
      <c r="H490" s="10"/>
    </row>
    <row r="491" spans="7:8">
      <c r="G491" s="70"/>
      <c r="H491" s="10"/>
    </row>
    <row r="492" spans="7:8">
      <c r="G492" s="70"/>
      <c r="H492" s="10"/>
    </row>
    <row r="493" spans="7:8">
      <c r="G493" s="70"/>
      <c r="H493" s="10"/>
    </row>
    <row r="494" spans="7:8">
      <c r="G494" s="70"/>
      <c r="H494" s="10"/>
    </row>
    <row r="495" spans="7:8">
      <c r="G495" s="70"/>
      <c r="H495" s="10"/>
    </row>
    <row r="496" spans="7:8">
      <c r="G496" s="70"/>
      <c r="H496" s="10"/>
    </row>
    <row r="497" spans="7:8">
      <c r="G497" s="70"/>
      <c r="H497" s="10"/>
    </row>
    <row r="498" spans="7:8">
      <c r="G498" s="70"/>
      <c r="H498" s="10"/>
    </row>
    <row r="499" spans="7:8">
      <c r="G499" s="70"/>
      <c r="H499" s="10"/>
    </row>
    <row r="500" spans="7:8">
      <c r="G500" s="70"/>
      <c r="H500" s="10"/>
    </row>
    <row r="501" spans="7:8">
      <c r="G501" s="70"/>
      <c r="H501" s="10"/>
    </row>
    <row r="502" spans="7:8">
      <c r="G502" s="70"/>
      <c r="H502" s="10"/>
    </row>
    <row r="503" spans="7:8">
      <c r="G503" s="70"/>
      <c r="H503" s="10"/>
    </row>
    <row r="504" spans="7:8">
      <c r="G504" s="70"/>
      <c r="H504" s="10"/>
    </row>
    <row r="505" spans="7:8">
      <c r="G505" s="70"/>
      <c r="H505" s="10"/>
    </row>
    <row r="506" spans="7:8">
      <c r="G506" s="70"/>
      <c r="H506" s="10"/>
    </row>
    <row r="507" spans="7:8">
      <c r="G507" s="70"/>
      <c r="H507" s="10"/>
    </row>
    <row r="508" spans="7:8">
      <c r="G508" s="70"/>
      <c r="H508" s="10"/>
    </row>
    <row r="509" spans="7:8">
      <c r="G509" s="70"/>
      <c r="H509" s="10"/>
    </row>
    <row r="510" spans="7:8">
      <c r="G510" s="70"/>
      <c r="H510" s="10"/>
    </row>
    <row r="511" spans="7:8">
      <c r="G511" s="70"/>
      <c r="H511" s="10"/>
    </row>
    <row r="512" spans="7:8">
      <c r="G512" s="70"/>
      <c r="H512" s="10"/>
    </row>
    <row r="513" spans="7:8">
      <c r="G513" s="70"/>
      <c r="H513" s="10"/>
    </row>
    <row r="514" spans="7:8">
      <c r="G514" s="70"/>
      <c r="H514" s="10"/>
    </row>
    <row r="515" spans="7:8">
      <c r="G515" s="70"/>
      <c r="H515" s="10"/>
    </row>
    <row r="516" spans="7:8">
      <c r="G516" s="70"/>
      <c r="H516" s="10"/>
    </row>
    <row r="517" spans="7:8">
      <c r="G517" s="70"/>
      <c r="H517" s="10"/>
    </row>
    <row r="518" spans="7:8">
      <c r="G518" s="70"/>
      <c r="H518" s="10"/>
    </row>
    <row r="519" spans="7:8">
      <c r="G519" s="70"/>
      <c r="H519" s="10"/>
    </row>
    <row r="520" spans="7:8">
      <c r="G520" s="70"/>
      <c r="H520" s="10"/>
    </row>
    <row r="521" spans="7:8">
      <c r="G521" s="70"/>
      <c r="H521" s="10"/>
    </row>
    <row r="522" spans="7:8">
      <c r="G522" s="70"/>
      <c r="H522" s="10"/>
    </row>
    <row r="523" spans="7:8">
      <c r="G523" s="70"/>
      <c r="H523" s="10"/>
    </row>
    <row r="524" spans="7:8">
      <c r="G524" s="70"/>
      <c r="H524" s="10"/>
    </row>
    <row r="525" spans="7:8">
      <c r="G525" s="70"/>
      <c r="H525" s="10"/>
    </row>
    <row r="526" spans="7:8">
      <c r="G526" s="70"/>
      <c r="H526" s="10"/>
    </row>
    <row r="527" spans="7:8">
      <c r="G527" s="70"/>
      <c r="H527" s="10"/>
    </row>
    <row r="528" spans="7:8">
      <c r="G528" s="70"/>
      <c r="H528" s="10"/>
    </row>
    <row r="529" spans="7:8">
      <c r="G529" s="70"/>
      <c r="H529" s="10"/>
    </row>
    <row r="530" spans="7:8">
      <c r="G530" s="70"/>
      <c r="H530" s="10"/>
    </row>
    <row r="531" spans="7:8">
      <c r="G531" s="70"/>
      <c r="H531" s="10"/>
    </row>
    <row r="532" spans="7:8">
      <c r="G532" s="70"/>
      <c r="H532" s="10"/>
    </row>
    <row r="533" spans="7:8">
      <c r="G533" s="70"/>
      <c r="H533" s="10"/>
    </row>
    <row r="534" spans="7:8">
      <c r="G534" s="70"/>
      <c r="H534" s="10"/>
    </row>
    <row r="535" spans="7:8">
      <c r="G535" s="70"/>
      <c r="H535" s="10"/>
    </row>
    <row r="536" spans="7:8">
      <c r="G536" s="70"/>
      <c r="H536" s="10"/>
    </row>
    <row r="537" spans="7:8">
      <c r="G537" s="70"/>
      <c r="H537" s="10"/>
    </row>
    <row r="538" spans="7:8">
      <c r="G538" s="70"/>
      <c r="H538" s="10"/>
    </row>
    <row r="539" spans="7:8">
      <c r="G539" s="70"/>
      <c r="H539" s="10"/>
    </row>
    <row r="540" spans="7:8">
      <c r="G540" s="70"/>
      <c r="H540" s="10"/>
    </row>
    <row r="541" spans="7:8">
      <c r="G541" s="70"/>
      <c r="H541" s="10"/>
    </row>
    <row r="542" spans="7:8">
      <c r="G542" s="70"/>
      <c r="H542" s="10"/>
    </row>
    <row r="543" spans="7:8">
      <c r="G543" s="70"/>
      <c r="H543" s="10"/>
    </row>
    <row r="544" spans="7:8">
      <c r="G544" s="70"/>
      <c r="H544" s="10"/>
    </row>
    <row r="545" spans="7:8">
      <c r="G545" s="70"/>
      <c r="H545" s="10"/>
    </row>
    <row r="546" spans="7:8">
      <c r="G546" s="70"/>
      <c r="H546" s="10"/>
    </row>
    <row r="547" spans="7:8">
      <c r="G547" s="70"/>
      <c r="H547" s="10"/>
    </row>
    <row r="548" spans="7:8">
      <c r="G548" s="70"/>
      <c r="H548" s="10"/>
    </row>
    <row r="549" spans="7:8">
      <c r="G549" s="70"/>
      <c r="H549" s="10"/>
    </row>
  </sheetData>
  <mergeCells count="16">
    <mergeCell ref="A1:J1"/>
    <mergeCell ref="B10:B11"/>
    <mergeCell ref="A10:A11"/>
    <mergeCell ref="J10:J11"/>
    <mergeCell ref="G10:I10"/>
    <mergeCell ref="F10:F11"/>
    <mergeCell ref="E10:E11"/>
    <mergeCell ref="D10:D11"/>
    <mergeCell ref="C10:C11"/>
    <mergeCell ref="A2:H3"/>
    <mergeCell ref="I2:J4"/>
    <mergeCell ref="A8:C8"/>
    <mergeCell ref="D8:E8"/>
    <mergeCell ref="A9:C9"/>
    <mergeCell ref="D9:E9"/>
    <mergeCell ref="A4:F4"/>
  </mergeCells>
  <phoneticPr fontId="34" type="noConversion"/>
  <pageMargins left="0.51181102362204722" right="0.51181102362204722" top="0.78740157480314965" bottom="0.78740157480314965" header="0.31496062992125984" footer="0.31496062992125984"/>
  <pageSetup paperSize="9" scale="4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50"/>
  <sheetViews>
    <sheetView view="pageBreakPreview" topLeftCell="A664" zoomScale="60" zoomScaleNormal="80" workbookViewId="0">
      <selection activeCell="C1554" sqref="C1554"/>
    </sheetView>
  </sheetViews>
  <sheetFormatPr defaultColWidth="11.42578125" defaultRowHeight="12.75"/>
  <cols>
    <col min="1" max="1" width="9.7109375" style="41" customWidth="1"/>
    <col min="2" max="2" width="15.42578125" style="49" bestFit="1" customWidth="1"/>
    <col min="3" max="3" width="57.85546875" style="40" customWidth="1"/>
    <col min="4" max="4" width="6.5703125" style="41" customWidth="1"/>
    <col min="5" max="6" width="10.42578125" style="50" customWidth="1"/>
    <col min="7" max="7" width="12.140625" style="50" customWidth="1"/>
    <col min="8" max="8" width="10.7109375" style="50" customWidth="1"/>
    <col min="9" max="9" width="11.42578125" style="50"/>
    <col min="10" max="10" width="13.140625" style="50" bestFit="1" customWidth="1"/>
    <col min="11" max="11" width="12.85546875" style="55" customWidth="1"/>
    <col min="12" max="12" width="20.28515625" style="38" bestFit="1" customWidth="1"/>
    <col min="13" max="16384" width="11.42578125" style="38"/>
  </cols>
  <sheetData>
    <row r="1" spans="1:12" ht="26.45" customHeight="1" thickBot="1">
      <c r="A1" s="242" t="s">
        <v>48</v>
      </c>
      <c r="B1" s="243"/>
      <c r="C1" s="243"/>
      <c r="D1" s="243"/>
      <c r="E1" s="243"/>
      <c r="F1" s="243"/>
      <c r="G1" s="243"/>
      <c r="H1" s="243"/>
      <c r="I1" s="243"/>
      <c r="J1" s="243"/>
    </row>
    <row r="2" spans="1:12" ht="13.15" customHeight="1" thickTop="1">
      <c r="A2" s="246" t="str">
        <f>ORÇAMENTO!A2</f>
        <v>PREFEITURA MUNICIPAL DO BONITO</v>
      </c>
      <c r="B2" s="247"/>
      <c r="C2" s="247"/>
      <c r="D2" s="247"/>
      <c r="E2" s="247"/>
      <c r="F2" s="247"/>
      <c r="G2" s="247"/>
      <c r="H2" s="247"/>
      <c r="I2" s="250"/>
      <c r="J2" s="251"/>
    </row>
    <row r="3" spans="1:12">
      <c r="A3" s="248"/>
      <c r="B3" s="249"/>
      <c r="C3" s="249"/>
      <c r="D3" s="249"/>
      <c r="E3" s="249"/>
      <c r="F3" s="249"/>
      <c r="G3" s="249"/>
      <c r="H3" s="249"/>
      <c r="I3" s="252"/>
      <c r="J3" s="253"/>
    </row>
    <row r="4" spans="1:12" ht="32.450000000000003" customHeight="1">
      <c r="A4" s="258" t="str">
        <f>ORÇAMENTO!$A$4</f>
        <v>Objeto: PROJETO DE REFORMA E REQUALIFICAÇÃO DO NOVO PRÉDIO ONDE SERÁ INSTALADO O CENTRO EDUCACIONAL DE INTEGRAÇÃO SOCIAL</v>
      </c>
      <c r="B4" s="259"/>
      <c r="C4" s="259"/>
      <c r="D4" s="259"/>
      <c r="E4" s="259"/>
      <c r="F4" s="259"/>
      <c r="G4" s="208"/>
      <c r="H4" s="16"/>
      <c r="I4" s="252"/>
      <c r="J4" s="253"/>
    </row>
    <row r="5" spans="1:12" ht="15.75">
      <c r="A5" s="72" t="str">
        <f>ORÇAMENTO!$A$5</f>
        <v>Local: RUA CÂNDIDO VIANA, S/N, JUCÁ, BONITO - PE</v>
      </c>
      <c r="B5" s="16"/>
      <c r="C5" s="16"/>
      <c r="D5" s="16"/>
      <c r="E5" s="16"/>
      <c r="F5" s="16"/>
      <c r="G5" s="16"/>
      <c r="H5" s="16"/>
      <c r="I5" s="73"/>
      <c r="J5" s="74"/>
    </row>
    <row r="6" spans="1:12" ht="15.75">
      <c r="A6" s="72" t="str">
        <f>ORÇAMENTO!$A$6</f>
        <v>Data da Elaboração: ABRIL/2026</v>
      </c>
      <c r="B6" s="16"/>
      <c r="C6" s="16"/>
      <c r="D6" s="16"/>
      <c r="E6" s="16" t="str">
        <f>ORÇAMENTO!$E$6</f>
        <v>BDI = 22,88%</v>
      </c>
      <c r="F6" s="16"/>
      <c r="G6" s="16"/>
      <c r="H6" s="16"/>
      <c r="I6" s="75"/>
      <c r="J6" s="76"/>
    </row>
    <row r="7" spans="1:12" s="39" customFormat="1" ht="15.75">
      <c r="A7" s="98" t="str">
        <f>ORÇAMENTO!$A$7</f>
        <v>Preço Base: SINAPI 02/2026 (Sem Desoneração), ORSE 02/2026, SEINFRA-CE 028, COMPOSIÇÃO E COTAÇÃO</v>
      </c>
      <c r="B7" s="77"/>
      <c r="C7" s="77"/>
      <c r="D7" s="77"/>
      <c r="E7" s="77"/>
      <c r="F7" s="16"/>
      <c r="G7" s="77"/>
      <c r="H7" s="77"/>
      <c r="I7" s="78"/>
      <c r="J7" s="79"/>
      <c r="K7" s="56"/>
    </row>
    <row r="8" spans="1:12" s="39" customFormat="1" ht="15.75">
      <c r="A8" s="254" t="s">
        <v>52</v>
      </c>
      <c r="B8" s="255"/>
      <c r="C8" s="255"/>
      <c r="D8" s="255" t="s">
        <v>53</v>
      </c>
      <c r="E8" s="255"/>
      <c r="F8" s="80"/>
      <c r="G8" s="80"/>
      <c r="I8" s="75"/>
      <c r="J8" s="81"/>
      <c r="K8" s="56"/>
    </row>
    <row r="9" spans="1:12" s="39" customFormat="1" ht="15.75">
      <c r="A9" s="256" t="str">
        <f>ORÇAMENTO!A9</f>
        <v xml:space="preserve">José Nelson Jordão Monteiro Dos Santos </v>
      </c>
      <c r="B9" s="257"/>
      <c r="C9" s="257"/>
      <c r="D9" s="260" t="str">
        <f>ORÇAMENTO!D9</f>
        <v>181892437-4</v>
      </c>
      <c r="E9" s="260"/>
      <c r="F9" s="77"/>
      <c r="G9" s="77"/>
      <c r="H9" s="77"/>
      <c r="I9" s="75"/>
      <c r="J9" s="79"/>
      <c r="K9" s="56"/>
    </row>
    <row r="10" spans="1:12" s="41" customFormat="1" ht="11.25">
      <c r="A10" s="244" t="s">
        <v>7</v>
      </c>
      <c r="B10" s="245" t="s">
        <v>39</v>
      </c>
      <c r="C10" s="244" t="s">
        <v>8</v>
      </c>
      <c r="D10" s="244" t="s">
        <v>40</v>
      </c>
      <c r="E10" s="241" t="s">
        <v>41</v>
      </c>
      <c r="F10" s="241" t="s">
        <v>42</v>
      </c>
      <c r="G10" s="241" t="s">
        <v>43</v>
      </c>
      <c r="H10" s="241" t="s">
        <v>44</v>
      </c>
      <c r="I10" s="241" t="s">
        <v>45</v>
      </c>
      <c r="J10" s="241" t="s">
        <v>46</v>
      </c>
      <c r="K10" s="57"/>
      <c r="L10" s="58"/>
    </row>
    <row r="11" spans="1:12" s="41" customFormat="1" ht="11.25" customHeight="1">
      <c r="A11" s="244"/>
      <c r="B11" s="245"/>
      <c r="C11" s="244"/>
      <c r="D11" s="244"/>
      <c r="E11" s="241"/>
      <c r="F11" s="241"/>
      <c r="G11" s="241"/>
      <c r="H11" s="241"/>
      <c r="I11" s="241"/>
      <c r="J11" s="241"/>
      <c r="K11" s="57"/>
    </row>
    <row r="12" spans="1:12" s="45" customFormat="1">
      <c r="A12" s="97" t="str">
        <f>ORÇAMENTO!A12</f>
        <v>1.0</v>
      </c>
      <c r="B12" s="42"/>
      <c r="C12" s="52" t="str">
        <f>ORÇAMENTO!B12</f>
        <v>QUADRA DA MAGUARY</v>
      </c>
      <c r="D12" s="43"/>
      <c r="E12" s="44"/>
      <c r="F12" s="44"/>
      <c r="G12" s="44"/>
      <c r="H12" s="44" t="s">
        <v>47</v>
      </c>
      <c r="I12" s="44" t="s">
        <v>47</v>
      </c>
      <c r="J12" s="44" t="s">
        <v>47</v>
      </c>
      <c r="K12" s="59"/>
      <c r="L12" s="60"/>
    </row>
    <row r="13" spans="1:12" s="45" customFormat="1">
      <c r="A13" s="97" t="str">
        <f>ORÇAMENTO!A13</f>
        <v>1.1</v>
      </c>
      <c r="B13" s="42"/>
      <c r="C13" s="52" t="str">
        <f>ORÇAMENTO!B13</f>
        <v>SERVIÇOS PRELIMINARES</v>
      </c>
      <c r="D13" s="43"/>
      <c r="E13" s="44"/>
      <c r="F13" s="44"/>
      <c r="G13" s="44"/>
      <c r="H13" s="44"/>
      <c r="I13" s="44"/>
      <c r="J13" s="44"/>
      <c r="K13" s="59"/>
      <c r="L13" s="60"/>
    </row>
    <row r="14" spans="1:12" s="45" customFormat="1" ht="22.5">
      <c r="A14" s="71" t="str">
        <f>ORÇAMENTO!A14</f>
        <v>1.1.1</v>
      </c>
      <c r="B14" s="66">
        <f>ORÇAMENTO!C14</f>
        <v>103689</v>
      </c>
      <c r="C14" s="103" t="str">
        <f>ORÇAMENTO!D14</f>
        <v>FORNECIMENTO E INSTALAÇÃO DE PLACA DE OBRA COM CHAPA GALVANIZADA E ESTRUTURA DE MADEIRA.AF_03/2022_PS</v>
      </c>
      <c r="D14" s="66" t="str">
        <f>ORÇAMENTO!E14</f>
        <v>M2</v>
      </c>
      <c r="E14" s="51">
        <f>ROUND(SUM(J15),2)</f>
        <v>8</v>
      </c>
      <c r="F14" s="48"/>
      <c r="G14" s="47"/>
      <c r="H14" s="48"/>
      <c r="I14" s="47"/>
      <c r="J14" s="48"/>
      <c r="K14" s="59"/>
      <c r="L14" s="60"/>
    </row>
    <row r="15" spans="1:12" s="45" customFormat="1">
      <c r="A15" s="46"/>
      <c r="B15" s="65"/>
      <c r="C15" s="115"/>
      <c r="D15" s="65"/>
      <c r="E15" s="51"/>
      <c r="F15" s="48">
        <v>4</v>
      </c>
      <c r="G15" s="47">
        <v>2</v>
      </c>
      <c r="H15" s="48"/>
      <c r="I15" s="47"/>
      <c r="J15" s="48">
        <f>ROUND(PRODUCT(E15:I15),2)</f>
        <v>8</v>
      </c>
      <c r="K15" s="59"/>
      <c r="L15" s="60"/>
    </row>
    <row r="16" spans="1:12" s="45" customFormat="1" ht="24" customHeight="1">
      <c r="A16" s="71" t="str">
        <f>ORÇAMENTO!A15</f>
        <v>1.1.2</v>
      </c>
      <c r="B16" s="66">
        <f>ORÇAMENTO!C15</f>
        <v>98524</v>
      </c>
      <c r="C16" s="103" t="str">
        <f>ORÇAMENTO!D15</f>
        <v>LIMPEZA MANUAL DE VEGETAÇÃO EM TERRENO COM ENXADA. AF_03/2024</v>
      </c>
      <c r="D16" s="66" t="str">
        <f>ORÇAMENTO!E15</f>
        <v>M2</v>
      </c>
      <c r="E16" s="51">
        <f>ROUND(SUM(J17),2)</f>
        <v>240</v>
      </c>
      <c r="F16" s="48"/>
      <c r="G16" s="47"/>
      <c r="H16" s="48"/>
      <c r="I16" s="47"/>
      <c r="J16" s="48"/>
      <c r="K16" s="59"/>
      <c r="L16" s="60"/>
    </row>
    <row r="17" spans="1:12" s="45" customFormat="1">
      <c r="A17" s="46"/>
      <c r="B17" s="65"/>
      <c r="C17" s="115" t="s">
        <v>575</v>
      </c>
      <c r="D17" s="65"/>
      <c r="E17" s="51"/>
      <c r="F17" s="48">
        <v>10</v>
      </c>
      <c r="G17" s="47"/>
      <c r="H17" s="48">
        <v>24</v>
      </c>
      <c r="I17" s="47"/>
      <c r="J17" s="48">
        <f>ROUND(PRODUCT(E17:I17),2)</f>
        <v>240</v>
      </c>
      <c r="K17" s="59"/>
      <c r="L17" s="60"/>
    </row>
    <row r="18" spans="1:12" s="45" customFormat="1">
      <c r="A18" s="46"/>
      <c r="B18" s="65"/>
      <c r="C18" s="115"/>
      <c r="D18" s="65"/>
      <c r="E18" s="51"/>
      <c r="F18" s="48"/>
      <c r="G18" s="47"/>
      <c r="H18" s="48"/>
      <c r="I18" s="47"/>
      <c r="J18" s="48"/>
      <c r="K18" s="59"/>
      <c r="L18" s="60"/>
    </row>
    <row r="19" spans="1:12" s="45" customFormat="1" ht="33.75">
      <c r="A19" s="71" t="str">
        <f>ORÇAMENTO!A16</f>
        <v>1.1.3</v>
      </c>
      <c r="B19" s="66" t="str">
        <f>ORÇAMENTO!C16</f>
        <v>COMP. 01</v>
      </c>
      <c r="C19" s="103" t="str">
        <f>ORÇAMENTO!D16</f>
        <v>TRANSPORTE DE MATERIAL DE QUALQUER NATUREZA COM CARRINHO DE MÃO, COM DISTÂNCIAS MAIORES QUE 50M E MENORES OU IGUAIS A 100M, INCLUSIVE CARGA/DESGARGA</v>
      </c>
      <c r="D19" s="66" t="str">
        <f>ORÇAMENTO!E16</f>
        <v>M3</v>
      </c>
      <c r="E19" s="51">
        <f>ROUND(SUM(J20),2)</f>
        <v>24.36</v>
      </c>
      <c r="F19" s="48"/>
      <c r="G19" s="47"/>
      <c r="H19" s="48"/>
      <c r="I19" s="47"/>
      <c r="J19" s="48"/>
      <c r="K19" s="59"/>
      <c r="L19" s="60"/>
    </row>
    <row r="20" spans="1:12" s="45" customFormat="1">
      <c r="A20" s="46"/>
      <c r="B20" s="65"/>
      <c r="C20" s="115"/>
      <c r="D20" s="65"/>
      <c r="E20" s="51"/>
      <c r="F20" s="48">
        <f>81.83+80.6</f>
        <v>162.43</v>
      </c>
      <c r="G20" s="47">
        <v>0.15</v>
      </c>
      <c r="H20" s="48"/>
      <c r="I20" s="47"/>
      <c r="J20" s="48">
        <f>ROUND(PRODUCT(E20:I20),2)</f>
        <v>24.36</v>
      </c>
      <c r="K20" s="59"/>
      <c r="L20" s="60"/>
    </row>
    <row r="21" spans="1:12" s="45" customFormat="1">
      <c r="A21" s="46"/>
      <c r="B21" s="65"/>
      <c r="C21" s="115"/>
      <c r="D21" s="65"/>
      <c r="E21" s="51"/>
      <c r="F21" s="48"/>
      <c r="G21" s="47"/>
      <c r="H21" s="48"/>
      <c r="I21" s="47"/>
      <c r="J21" s="48"/>
      <c r="K21" s="59"/>
      <c r="L21" s="60"/>
    </row>
    <row r="22" spans="1:12" s="45" customFormat="1" ht="22.5">
      <c r="A22" s="71" t="str">
        <f>ORÇAMENTO!A17</f>
        <v>1.1.4</v>
      </c>
      <c r="B22" s="66" t="str">
        <f>ORÇAMENTO!C17</f>
        <v>97913</v>
      </c>
      <c r="C22" s="103" t="str">
        <f>ORÇAMENTO!D17</f>
        <v>TRANSPORTE COM CAMINHÃO BASCULANTE DE 6 M³, EM VIA URBANA EM REVESTIMENTO PRIMÁRIO (UNIDADE: M3XKM). AF_07/2020</v>
      </c>
      <c r="D22" s="66" t="str">
        <f>ORÇAMENTO!E17</f>
        <v>M3XKM</v>
      </c>
      <c r="E22" s="51">
        <f>ROUND(SUM(J23),2)</f>
        <v>146.16</v>
      </c>
      <c r="F22" s="48"/>
      <c r="G22" s="47"/>
      <c r="H22" s="48"/>
      <c r="I22" s="47"/>
      <c r="J22" s="48"/>
      <c r="K22" s="59"/>
      <c r="L22" s="60"/>
    </row>
    <row r="23" spans="1:12" s="45" customFormat="1">
      <c r="A23" s="46"/>
      <c r="B23" s="65"/>
      <c r="C23" s="115"/>
      <c r="D23" s="65"/>
      <c r="E23" s="51"/>
      <c r="F23" s="48">
        <v>24.36</v>
      </c>
      <c r="G23" s="47"/>
      <c r="H23" s="48"/>
      <c r="I23" s="47">
        <v>6</v>
      </c>
      <c r="J23" s="48">
        <f>ROUND(PRODUCT(E23:I23),2)</f>
        <v>146.16</v>
      </c>
      <c r="K23" s="59"/>
      <c r="L23" s="60"/>
    </row>
    <row r="24" spans="1:12" s="45" customFormat="1">
      <c r="A24" s="46"/>
      <c r="B24" s="65"/>
      <c r="C24" s="115"/>
      <c r="D24" s="65"/>
      <c r="E24" s="51"/>
      <c r="F24" s="48"/>
      <c r="G24" s="47"/>
      <c r="H24" s="48"/>
      <c r="I24" s="47"/>
      <c r="J24" s="48"/>
      <c r="K24" s="59"/>
      <c r="L24" s="60"/>
    </row>
    <row r="25" spans="1:12" s="45" customFormat="1">
      <c r="A25" s="46"/>
      <c r="B25" s="65"/>
      <c r="C25" s="115"/>
      <c r="D25" s="65"/>
      <c r="E25" s="51"/>
      <c r="F25" s="48"/>
      <c r="G25" s="47"/>
      <c r="H25" s="48"/>
      <c r="I25" s="47"/>
      <c r="J25" s="48"/>
      <c r="K25" s="59"/>
      <c r="L25" s="60"/>
    </row>
    <row r="26" spans="1:12" s="45" customFormat="1">
      <c r="A26" s="97" t="str">
        <f>ORÇAMENTO!A18</f>
        <v>1.2</v>
      </c>
      <c r="B26" s="42"/>
      <c r="C26" s="52" t="str">
        <f>ORÇAMENTO!B18</f>
        <v>INFRAESTRUTURA/SUPESTRUTURA - QUADRA</v>
      </c>
      <c r="D26" s="43"/>
      <c r="E26" s="44"/>
      <c r="F26" s="44"/>
      <c r="G26" s="44"/>
      <c r="H26" s="44"/>
      <c r="I26" s="44"/>
      <c r="J26" s="44"/>
      <c r="K26" s="59"/>
      <c r="L26" s="60"/>
    </row>
    <row r="27" spans="1:12" s="45" customFormat="1">
      <c r="A27" s="71" t="str">
        <f>ORÇAMENTO!A19</f>
        <v>1.1.1</v>
      </c>
      <c r="B27" s="66">
        <f>ORÇAMENTO!C19</f>
        <v>93358</v>
      </c>
      <c r="C27" s="103" t="str">
        <f>ORÇAMENTO!D19</f>
        <v>ESCAVAÇÃO MANUAL DE VALA. AF_09/2024</v>
      </c>
      <c r="D27" s="66" t="str">
        <f>ORÇAMENTO!E19</f>
        <v>M3</v>
      </c>
      <c r="E27" s="51">
        <f>ROUND(SUM(J28:J47),2)</f>
        <v>61.49</v>
      </c>
      <c r="F27" s="47"/>
      <c r="G27" s="47"/>
      <c r="H27" s="47"/>
      <c r="I27" s="47"/>
      <c r="J27" s="47"/>
      <c r="K27" s="59"/>
      <c r="L27" s="60"/>
    </row>
    <row r="28" spans="1:12" s="45" customFormat="1">
      <c r="A28" s="46"/>
      <c r="B28" s="65"/>
      <c r="C28" s="115" t="s">
        <v>98</v>
      </c>
      <c r="D28" s="65"/>
      <c r="E28" s="51"/>
      <c r="F28" s="48">
        <v>28</v>
      </c>
      <c r="G28" s="47">
        <v>0.8</v>
      </c>
      <c r="H28" s="48">
        <v>0.4</v>
      </c>
      <c r="I28" s="47">
        <v>2</v>
      </c>
      <c r="J28" s="48">
        <f>ROUND(PRODUCT(E28:I28),2)</f>
        <v>17.920000000000002</v>
      </c>
      <c r="K28" s="59"/>
      <c r="L28" s="60"/>
    </row>
    <row r="29" spans="1:12" s="45" customFormat="1">
      <c r="A29" s="46"/>
      <c r="B29" s="65"/>
      <c r="C29" s="115" t="s">
        <v>112</v>
      </c>
      <c r="D29" s="65"/>
      <c r="E29" s="51"/>
      <c r="F29" s="48">
        <v>7.25</v>
      </c>
      <c r="G29" s="47">
        <v>0.8</v>
      </c>
      <c r="H29" s="48">
        <v>0.4</v>
      </c>
      <c r="I29" s="47"/>
      <c r="J29" s="48">
        <f t="shared" ref="J29:J47" si="0">ROUND(PRODUCT(E29:I29),2)</f>
        <v>2.3199999999999998</v>
      </c>
      <c r="K29" s="59"/>
      <c r="L29" s="60"/>
    </row>
    <row r="30" spans="1:12" s="45" customFormat="1">
      <c r="A30" s="46"/>
      <c r="B30" s="65"/>
      <c r="C30" s="115" t="s">
        <v>113</v>
      </c>
      <c r="D30" s="65"/>
      <c r="E30" s="51"/>
      <c r="F30" s="48">
        <v>7</v>
      </c>
      <c r="G30" s="47">
        <v>0.8</v>
      </c>
      <c r="H30" s="48">
        <v>0.4</v>
      </c>
      <c r="I30" s="47"/>
      <c r="J30" s="48">
        <f t="shared" si="0"/>
        <v>2.2400000000000002</v>
      </c>
      <c r="K30" s="59"/>
      <c r="L30" s="60"/>
    </row>
    <row r="31" spans="1:12" s="45" customFormat="1">
      <c r="A31" s="46"/>
      <c r="B31" s="65"/>
      <c r="C31" s="115" t="s">
        <v>114</v>
      </c>
      <c r="D31" s="65"/>
      <c r="E31" s="51"/>
      <c r="F31" s="48">
        <v>1.75</v>
      </c>
      <c r="G31" s="47">
        <v>0.8</v>
      </c>
      <c r="H31" s="48">
        <v>0.4</v>
      </c>
      <c r="I31" s="47"/>
      <c r="J31" s="48">
        <f t="shared" si="0"/>
        <v>0.56000000000000005</v>
      </c>
      <c r="K31" s="59"/>
      <c r="L31" s="60"/>
    </row>
    <row r="32" spans="1:12" s="45" customFormat="1">
      <c r="A32" s="46"/>
      <c r="B32" s="65"/>
      <c r="C32" s="115" t="s">
        <v>649</v>
      </c>
      <c r="D32" s="65"/>
      <c r="E32" s="51"/>
      <c r="F32" s="48">
        <v>6.77</v>
      </c>
      <c r="G32" s="47">
        <v>0.8</v>
      </c>
      <c r="H32" s="48">
        <v>0.4</v>
      </c>
      <c r="I32" s="47"/>
      <c r="J32" s="48">
        <f t="shared" si="0"/>
        <v>2.17</v>
      </c>
      <c r="K32" s="59"/>
      <c r="L32" s="60"/>
    </row>
    <row r="33" spans="1:12" s="45" customFormat="1">
      <c r="A33" s="46"/>
      <c r="B33" s="65"/>
      <c r="C33" s="115" t="s">
        <v>651</v>
      </c>
      <c r="D33" s="65"/>
      <c r="E33" s="51"/>
      <c r="F33" s="48">
        <v>6.77</v>
      </c>
      <c r="G33" s="47">
        <v>0.8</v>
      </c>
      <c r="H33" s="48">
        <v>0.4</v>
      </c>
      <c r="I33" s="47"/>
      <c r="J33" s="48">
        <f t="shared" si="0"/>
        <v>2.17</v>
      </c>
      <c r="K33" s="59"/>
      <c r="L33" s="60"/>
    </row>
    <row r="34" spans="1:12" s="45" customFormat="1">
      <c r="A34" s="46"/>
      <c r="B34" s="65"/>
      <c r="C34" s="115" t="s">
        <v>653</v>
      </c>
      <c r="D34" s="65"/>
      <c r="E34" s="51"/>
      <c r="F34" s="48">
        <v>6.77</v>
      </c>
      <c r="G34" s="47">
        <v>0.8</v>
      </c>
      <c r="H34" s="48">
        <v>0.4</v>
      </c>
      <c r="I34" s="47"/>
      <c r="J34" s="48">
        <f t="shared" ref="J34" si="1">ROUND(PRODUCT(E34:I34),2)</f>
        <v>2.17</v>
      </c>
      <c r="K34" s="59"/>
      <c r="L34" s="60"/>
    </row>
    <row r="35" spans="1:12" s="45" customFormat="1">
      <c r="A35" s="46"/>
      <c r="B35" s="65"/>
      <c r="C35" s="115" t="s">
        <v>655</v>
      </c>
      <c r="D35" s="65"/>
      <c r="E35" s="51"/>
      <c r="F35" s="48">
        <v>7.88</v>
      </c>
      <c r="G35" s="47">
        <v>0.8</v>
      </c>
      <c r="H35" s="48">
        <v>0.4</v>
      </c>
      <c r="I35" s="47"/>
      <c r="J35" s="48">
        <f t="shared" si="0"/>
        <v>2.52</v>
      </c>
      <c r="K35" s="59"/>
      <c r="L35" s="60"/>
    </row>
    <row r="36" spans="1:12" s="45" customFormat="1">
      <c r="A36" s="46"/>
      <c r="B36" s="65"/>
      <c r="C36" s="115" t="s">
        <v>657</v>
      </c>
      <c r="D36" s="65"/>
      <c r="E36" s="51"/>
      <c r="F36" s="48">
        <v>7.88</v>
      </c>
      <c r="G36" s="47">
        <v>0.8</v>
      </c>
      <c r="H36" s="48">
        <v>0.4</v>
      </c>
      <c r="I36" s="47"/>
      <c r="J36" s="48">
        <f t="shared" ref="J36" si="2">ROUND(PRODUCT(E36:I36),2)</f>
        <v>2.52</v>
      </c>
      <c r="K36" s="59"/>
      <c r="L36" s="60"/>
    </row>
    <row r="37" spans="1:12" s="45" customFormat="1">
      <c r="A37" s="46"/>
      <c r="B37" s="65"/>
      <c r="C37" s="115" t="s">
        <v>659</v>
      </c>
      <c r="D37" s="65"/>
      <c r="E37" s="51"/>
      <c r="F37" s="48">
        <v>20.3</v>
      </c>
      <c r="G37" s="47">
        <v>0.8</v>
      </c>
      <c r="H37" s="48">
        <v>0.4</v>
      </c>
      <c r="I37" s="47"/>
      <c r="J37" s="48">
        <f t="shared" ref="J37:J45" si="3">ROUND(PRODUCT(E37:I37),2)</f>
        <v>6.5</v>
      </c>
      <c r="K37" s="59"/>
      <c r="L37" s="60"/>
    </row>
    <row r="38" spans="1:12" s="45" customFormat="1">
      <c r="A38" s="46"/>
      <c r="B38" s="65"/>
      <c r="C38" s="115" t="s">
        <v>661</v>
      </c>
      <c r="D38" s="65"/>
      <c r="E38" s="51"/>
      <c r="F38" s="48">
        <v>15.45</v>
      </c>
      <c r="G38" s="47">
        <v>0.8</v>
      </c>
      <c r="H38" s="48">
        <v>0.4</v>
      </c>
      <c r="I38" s="47"/>
      <c r="J38" s="48">
        <f t="shared" si="3"/>
        <v>4.9400000000000004</v>
      </c>
      <c r="K38" s="59"/>
      <c r="L38" s="60"/>
    </row>
    <row r="39" spans="1:12" s="45" customFormat="1">
      <c r="A39" s="46"/>
      <c r="B39" s="65"/>
      <c r="C39" s="115" t="s">
        <v>663</v>
      </c>
      <c r="D39" s="65"/>
      <c r="E39" s="51"/>
      <c r="F39" s="48">
        <v>2.15</v>
      </c>
      <c r="G39" s="47">
        <v>0.8</v>
      </c>
      <c r="H39" s="48">
        <v>0.4</v>
      </c>
      <c r="I39" s="47"/>
      <c r="J39" s="48">
        <f t="shared" ref="J39" si="4">ROUND(PRODUCT(E39:I39),2)</f>
        <v>0.69</v>
      </c>
      <c r="K39" s="59"/>
      <c r="L39" s="60"/>
    </row>
    <row r="40" spans="1:12" s="45" customFormat="1">
      <c r="A40" s="46"/>
      <c r="B40" s="65"/>
      <c r="C40" s="115" t="s">
        <v>665</v>
      </c>
      <c r="D40" s="65"/>
      <c r="E40" s="51"/>
      <c r="F40" s="48">
        <v>15.45</v>
      </c>
      <c r="G40" s="47">
        <v>0.8</v>
      </c>
      <c r="H40" s="48">
        <v>0.4</v>
      </c>
      <c r="I40" s="47"/>
      <c r="J40" s="48">
        <f t="shared" si="3"/>
        <v>4.9400000000000004</v>
      </c>
      <c r="K40" s="59"/>
      <c r="L40" s="60"/>
    </row>
    <row r="41" spans="1:12" s="45" customFormat="1">
      <c r="A41" s="46"/>
      <c r="B41" s="65"/>
      <c r="C41" s="115" t="s">
        <v>667</v>
      </c>
      <c r="D41" s="65"/>
      <c r="E41" s="51"/>
      <c r="F41" s="48">
        <v>5</v>
      </c>
      <c r="G41" s="47">
        <v>0.8</v>
      </c>
      <c r="H41" s="48">
        <v>0.4</v>
      </c>
      <c r="I41" s="47"/>
      <c r="J41" s="48">
        <f t="shared" si="3"/>
        <v>1.6</v>
      </c>
      <c r="K41" s="59"/>
      <c r="L41" s="60"/>
    </row>
    <row r="42" spans="1:12" s="45" customFormat="1">
      <c r="A42" s="46"/>
      <c r="B42" s="65"/>
      <c r="C42" s="115" t="s">
        <v>669</v>
      </c>
      <c r="D42" s="65"/>
      <c r="E42" s="51"/>
      <c r="F42" s="48">
        <v>5</v>
      </c>
      <c r="G42" s="47">
        <v>0.8</v>
      </c>
      <c r="H42" s="48">
        <v>0.4</v>
      </c>
      <c r="I42" s="47"/>
      <c r="J42" s="48">
        <f t="shared" si="3"/>
        <v>1.6</v>
      </c>
      <c r="K42" s="59"/>
      <c r="L42" s="60"/>
    </row>
    <row r="43" spans="1:12" s="45" customFormat="1">
      <c r="A43" s="46"/>
      <c r="B43" s="65"/>
      <c r="C43" s="115" t="s">
        <v>671</v>
      </c>
      <c r="D43" s="65"/>
      <c r="E43" s="51"/>
      <c r="F43" s="48">
        <v>5</v>
      </c>
      <c r="G43" s="47">
        <v>0.8</v>
      </c>
      <c r="H43" s="48">
        <v>0.4</v>
      </c>
      <c r="I43" s="47"/>
      <c r="J43" s="48">
        <f t="shared" si="3"/>
        <v>1.6</v>
      </c>
      <c r="K43" s="59"/>
      <c r="L43" s="60"/>
    </row>
    <row r="44" spans="1:12" s="45" customFormat="1">
      <c r="A44" s="46"/>
      <c r="B44" s="65"/>
      <c r="C44" s="115" t="s">
        <v>673</v>
      </c>
      <c r="D44" s="65"/>
      <c r="E44" s="51"/>
      <c r="F44" s="48">
        <v>5</v>
      </c>
      <c r="G44" s="47">
        <v>0.8</v>
      </c>
      <c r="H44" s="48">
        <v>0.4</v>
      </c>
      <c r="I44" s="47"/>
      <c r="J44" s="48">
        <f t="shared" si="3"/>
        <v>1.6</v>
      </c>
      <c r="K44" s="59"/>
      <c r="L44" s="60"/>
    </row>
    <row r="45" spans="1:12" s="45" customFormat="1">
      <c r="A45" s="46"/>
      <c r="B45" s="65"/>
      <c r="C45" s="115" t="s">
        <v>110</v>
      </c>
      <c r="D45" s="65"/>
      <c r="E45" s="51"/>
      <c r="F45" s="48">
        <v>0.8</v>
      </c>
      <c r="G45" s="47">
        <v>0.2</v>
      </c>
      <c r="H45" s="48">
        <v>0.4</v>
      </c>
      <c r="I45" s="47">
        <v>27</v>
      </c>
      <c r="J45" s="48">
        <f t="shared" si="3"/>
        <v>1.73</v>
      </c>
      <c r="K45" s="59"/>
      <c r="L45" s="60"/>
    </row>
    <row r="46" spans="1:12" s="45" customFormat="1">
      <c r="A46" s="46"/>
      <c r="B46" s="65"/>
      <c r="C46" s="115" t="s">
        <v>104</v>
      </c>
      <c r="D46" s="65"/>
      <c r="E46" s="51"/>
      <c r="F46" s="48">
        <v>1</v>
      </c>
      <c r="G46" s="47">
        <v>0.2</v>
      </c>
      <c r="H46" s="48">
        <v>0.6</v>
      </c>
      <c r="I46" s="47">
        <v>12</v>
      </c>
      <c r="J46" s="48">
        <f t="shared" si="0"/>
        <v>1.44</v>
      </c>
      <c r="K46" s="59"/>
      <c r="L46" s="60"/>
    </row>
    <row r="47" spans="1:12" s="45" customFormat="1">
      <c r="A47" s="46"/>
      <c r="B47" s="65"/>
      <c r="C47" s="115" t="s">
        <v>106</v>
      </c>
      <c r="D47" s="65"/>
      <c r="E47" s="51"/>
      <c r="F47" s="48">
        <v>0.8</v>
      </c>
      <c r="G47" s="47">
        <v>0.2</v>
      </c>
      <c r="H47" s="48">
        <v>0.4</v>
      </c>
      <c r="I47" s="47">
        <v>4</v>
      </c>
      <c r="J47" s="48">
        <f t="shared" si="0"/>
        <v>0.26</v>
      </c>
      <c r="K47" s="59"/>
      <c r="L47" s="60"/>
    </row>
    <row r="48" spans="1:12" s="45" customFormat="1">
      <c r="A48" s="71" t="str">
        <f>ORÇAMENTO!A20</f>
        <v>1.1.2</v>
      </c>
      <c r="B48" s="66">
        <f>ORÇAMENTO!C20</f>
        <v>104737</v>
      </c>
      <c r="C48" s="103" t="str">
        <f>ORÇAMENTO!D20</f>
        <v>REATERRO MANUAL DE VALAS, COM PLACA VIBRATÓRIA. AF_08/2023</v>
      </c>
      <c r="D48" s="71" t="str">
        <f>ORÇAMENTO!E20</f>
        <v>M3</v>
      </c>
      <c r="E48" s="51">
        <f>ROUND(SUM(J49:J65),2)</f>
        <v>29.01</v>
      </c>
      <c r="F48" s="48"/>
      <c r="G48" s="47"/>
      <c r="H48" s="48"/>
      <c r="I48" s="47"/>
      <c r="J48" s="48"/>
      <c r="K48" s="59"/>
      <c r="L48" s="60"/>
    </row>
    <row r="49" spans="1:12" s="45" customFormat="1">
      <c r="A49" s="46"/>
      <c r="B49" s="65"/>
      <c r="C49" s="115" t="s">
        <v>98</v>
      </c>
      <c r="D49" s="65"/>
      <c r="E49" s="51"/>
      <c r="F49" s="48">
        <v>28</v>
      </c>
      <c r="G49" s="47">
        <v>0.8</v>
      </c>
      <c r="H49" s="48">
        <v>0.2</v>
      </c>
      <c r="I49" s="47">
        <v>2</v>
      </c>
      <c r="J49" s="48">
        <f>ROUND(PRODUCT(E49:I49),2)</f>
        <v>8.9600000000000009</v>
      </c>
      <c r="K49" s="59"/>
      <c r="L49" s="60"/>
    </row>
    <row r="50" spans="1:12" s="45" customFormat="1">
      <c r="A50" s="46"/>
      <c r="B50" s="65"/>
      <c r="C50" s="115" t="s">
        <v>112</v>
      </c>
      <c r="D50" s="65"/>
      <c r="E50" s="51"/>
      <c r="F50" s="48">
        <v>7.25</v>
      </c>
      <c r="G50" s="47">
        <v>0.8</v>
      </c>
      <c r="H50" s="48">
        <v>0.2</v>
      </c>
      <c r="I50" s="47"/>
      <c r="J50" s="48">
        <f t="shared" ref="J50:J65" si="5">ROUND(PRODUCT(E50:I50),2)</f>
        <v>1.1599999999999999</v>
      </c>
      <c r="K50" s="59"/>
      <c r="L50" s="60"/>
    </row>
    <row r="51" spans="1:12" s="45" customFormat="1">
      <c r="A51" s="46"/>
      <c r="B51" s="65"/>
      <c r="C51" s="115" t="s">
        <v>113</v>
      </c>
      <c r="D51" s="65"/>
      <c r="E51" s="51"/>
      <c r="F51" s="48">
        <v>7</v>
      </c>
      <c r="G51" s="47">
        <v>0.8</v>
      </c>
      <c r="H51" s="48">
        <v>0.2</v>
      </c>
      <c r="I51" s="47"/>
      <c r="J51" s="48">
        <f t="shared" si="5"/>
        <v>1.1200000000000001</v>
      </c>
      <c r="K51" s="59"/>
      <c r="L51" s="60"/>
    </row>
    <row r="52" spans="1:12" s="45" customFormat="1">
      <c r="A52" s="46"/>
      <c r="B52" s="65"/>
      <c r="C52" s="115" t="s">
        <v>114</v>
      </c>
      <c r="D52" s="65"/>
      <c r="E52" s="51"/>
      <c r="F52" s="48">
        <v>1.75</v>
      </c>
      <c r="G52" s="47">
        <v>0.8</v>
      </c>
      <c r="H52" s="48">
        <v>0.2</v>
      </c>
      <c r="I52" s="47"/>
      <c r="J52" s="48">
        <f t="shared" si="5"/>
        <v>0.28000000000000003</v>
      </c>
      <c r="K52" s="59"/>
      <c r="L52" s="60"/>
    </row>
    <row r="53" spans="1:12" s="45" customFormat="1">
      <c r="A53" s="46"/>
      <c r="B53" s="65"/>
      <c r="C53" s="115" t="s">
        <v>649</v>
      </c>
      <c r="D53" s="65"/>
      <c r="E53" s="51"/>
      <c r="F53" s="48">
        <v>6.77</v>
      </c>
      <c r="G53" s="47">
        <v>0.8</v>
      </c>
      <c r="H53" s="48">
        <v>0.2</v>
      </c>
      <c r="I53" s="47"/>
      <c r="J53" s="48">
        <f t="shared" si="5"/>
        <v>1.08</v>
      </c>
      <c r="K53" s="59"/>
      <c r="L53" s="60"/>
    </row>
    <row r="54" spans="1:12" s="45" customFormat="1">
      <c r="A54" s="46"/>
      <c r="B54" s="65"/>
      <c r="C54" s="115" t="s">
        <v>651</v>
      </c>
      <c r="D54" s="65"/>
      <c r="E54" s="51"/>
      <c r="F54" s="48">
        <v>6.77</v>
      </c>
      <c r="G54" s="47">
        <v>0.8</v>
      </c>
      <c r="H54" s="48">
        <v>0.2</v>
      </c>
      <c r="I54" s="47"/>
      <c r="J54" s="48">
        <f t="shared" si="5"/>
        <v>1.08</v>
      </c>
      <c r="K54" s="59"/>
      <c r="L54" s="60"/>
    </row>
    <row r="55" spans="1:12" s="45" customFormat="1">
      <c r="A55" s="46"/>
      <c r="B55" s="65"/>
      <c r="C55" s="115" t="s">
        <v>653</v>
      </c>
      <c r="D55" s="65"/>
      <c r="E55" s="51"/>
      <c r="F55" s="48">
        <v>6.77</v>
      </c>
      <c r="G55" s="47">
        <v>0.8</v>
      </c>
      <c r="H55" s="48">
        <v>0.2</v>
      </c>
      <c r="I55" s="47"/>
      <c r="J55" s="48">
        <f t="shared" si="5"/>
        <v>1.08</v>
      </c>
      <c r="K55" s="59"/>
      <c r="L55" s="60"/>
    </row>
    <row r="56" spans="1:12" s="45" customFormat="1">
      <c r="A56" s="46"/>
      <c r="B56" s="65"/>
      <c r="C56" s="115" t="s">
        <v>655</v>
      </c>
      <c r="D56" s="65"/>
      <c r="E56" s="51"/>
      <c r="F56" s="48">
        <v>7.88</v>
      </c>
      <c r="G56" s="47">
        <v>0.8</v>
      </c>
      <c r="H56" s="48">
        <v>0.2</v>
      </c>
      <c r="I56" s="47"/>
      <c r="J56" s="48">
        <f t="shared" si="5"/>
        <v>1.26</v>
      </c>
      <c r="K56" s="59"/>
      <c r="L56" s="60"/>
    </row>
    <row r="57" spans="1:12" s="45" customFormat="1">
      <c r="A57" s="46"/>
      <c r="B57" s="65"/>
      <c r="C57" s="115" t="s">
        <v>657</v>
      </c>
      <c r="D57" s="65"/>
      <c r="E57" s="51"/>
      <c r="F57" s="48">
        <v>7.88</v>
      </c>
      <c r="G57" s="47">
        <v>0.8</v>
      </c>
      <c r="H57" s="48">
        <v>0.2</v>
      </c>
      <c r="I57" s="47"/>
      <c r="J57" s="48">
        <f t="shared" si="5"/>
        <v>1.26</v>
      </c>
      <c r="K57" s="59"/>
      <c r="L57" s="60"/>
    </row>
    <row r="58" spans="1:12" s="45" customFormat="1">
      <c r="A58" s="46"/>
      <c r="B58" s="65"/>
      <c r="C58" s="115" t="s">
        <v>659</v>
      </c>
      <c r="D58" s="65"/>
      <c r="E58" s="51"/>
      <c r="F58" s="48">
        <v>20.3</v>
      </c>
      <c r="G58" s="47">
        <v>0.8</v>
      </c>
      <c r="H58" s="48">
        <v>0.2</v>
      </c>
      <c r="I58" s="47"/>
      <c r="J58" s="48">
        <f t="shared" si="5"/>
        <v>3.25</v>
      </c>
      <c r="K58" s="59"/>
      <c r="L58" s="60"/>
    </row>
    <row r="59" spans="1:12" s="45" customFormat="1">
      <c r="A59" s="46"/>
      <c r="B59" s="65"/>
      <c r="C59" s="115" t="s">
        <v>661</v>
      </c>
      <c r="D59" s="65"/>
      <c r="E59" s="51"/>
      <c r="F59" s="48">
        <v>15.45</v>
      </c>
      <c r="G59" s="47">
        <v>0.8</v>
      </c>
      <c r="H59" s="48">
        <v>0.2</v>
      </c>
      <c r="I59" s="47"/>
      <c r="J59" s="48">
        <f t="shared" si="5"/>
        <v>2.4700000000000002</v>
      </c>
      <c r="K59" s="59"/>
      <c r="L59" s="60"/>
    </row>
    <row r="60" spans="1:12" s="45" customFormat="1">
      <c r="A60" s="46"/>
      <c r="B60" s="65"/>
      <c r="C60" s="115" t="s">
        <v>663</v>
      </c>
      <c r="D60" s="65"/>
      <c r="E60" s="51"/>
      <c r="F60" s="48">
        <v>2.15</v>
      </c>
      <c r="G60" s="47">
        <v>0.8</v>
      </c>
      <c r="H60" s="48">
        <v>0.2</v>
      </c>
      <c r="I60" s="47"/>
      <c r="J60" s="48">
        <f t="shared" si="5"/>
        <v>0.34</v>
      </c>
      <c r="K60" s="59"/>
      <c r="L60" s="60"/>
    </row>
    <row r="61" spans="1:12" s="45" customFormat="1">
      <c r="A61" s="46"/>
      <c r="B61" s="65"/>
      <c r="C61" s="115" t="s">
        <v>665</v>
      </c>
      <c r="D61" s="65"/>
      <c r="E61" s="51"/>
      <c r="F61" s="48">
        <v>15.45</v>
      </c>
      <c r="G61" s="47">
        <v>0.8</v>
      </c>
      <c r="H61" s="48">
        <v>0.2</v>
      </c>
      <c r="I61" s="47"/>
      <c r="J61" s="48">
        <f t="shared" si="5"/>
        <v>2.4700000000000002</v>
      </c>
      <c r="K61" s="59"/>
      <c r="L61" s="60"/>
    </row>
    <row r="62" spans="1:12" s="45" customFormat="1">
      <c r="A62" s="46"/>
      <c r="B62" s="65"/>
      <c r="C62" s="115" t="s">
        <v>667</v>
      </c>
      <c r="D62" s="65"/>
      <c r="E62" s="51"/>
      <c r="F62" s="48">
        <v>5</v>
      </c>
      <c r="G62" s="47">
        <v>0.8</v>
      </c>
      <c r="H62" s="48">
        <v>0.2</v>
      </c>
      <c r="I62" s="47"/>
      <c r="J62" s="48">
        <f t="shared" si="5"/>
        <v>0.8</v>
      </c>
      <c r="K62" s="59"/>
      <c r="L62" s="60"/>
    </row>
    <row r="63" spans="1:12" s="45" customFormat="1">
      <c r="A63" s="46"/>
      <c r="B63" s="65"/>
      <c r="C63" s="115" t="s">
        <v>669</v>
      </c>
      <c r="D63" s="65"/>
      <c r="E63" s="51"/>
      <c r="F63" s="48">
        <v>5</v>
      </c>
      <c r="G63" s="47">
        <v>0.8</v>
      </c>
      <c r="H63" s="48">
        <v>0.2</v>
      </c>
      <c r="I63" s="47"/>
      <c r="J63" s="48">
        <f t="shared" si="5"/>
        <v>0.8</v>
      </c>
      <c r="K63" s="59"/>
      <c r="L63" s="60"/>
    </row>
    <row r="64" spans="1:12" s="45" customFormat="1">
      <c r="A64" s="46"/>
      <c r="B64" s="65"/>
      <c r="C64" s="115" t="s">
        <v>671</v>
      </c>
      <c r="D64" s="65"/>
      <c r="E64" s="51"/>
      <c r="F64" s="48">
        <v>5</v>
      </c>
      <c r="G64" s="47">
        <v>0.8</v>
      </c>
      <c r="H64" s="48">
        <v>0.2</v>
      </c>
      <c r="I64" s="47"/>
      <c r="J64" s="48">
        <f t="shared" si="5"/>
        <v>0.8</v>
      </c>
      <c r="K64" s="59"/>
      <c r="L64" s="60"/>
    </row>
    <row r="65" spans="1:12" s="45" customFormat="1">
      <c r="A65" s="46"/>
      <c r="B65" s="65"/>
      <c r="C65" s="115" t="s">
        <v>673</v>
      </c>
      <c r="D65" s="65"/>
      <c r="E65" s="51"/>
      <c r="F65" s="48">
        <v>5</v>
      </c>
      <c r="G65" s="47">
        <v>0.8</v>
      </c>
      <c r="H65" s="48">
        <v>0.2</v>
      </c>
      <c r="I65" s="47"/>
      <c r="J65" s="48">
        <f t="shared" si="5"/>
        <v>0.8</v>
      </c>
      <c r="K65" s="59"/>
      <c r="L65" s="60"/>
    </row>
    <row r="66" spans="1:12" s="45" customFormat="1" ht="33.75">
      <c r="A66" s="71" t="str">
        <f>ORÇAMENTO!A21</f>
        <v>1.1.3</v>
      </c>
      <c r="B66" s="66">
        <f>ORÇAMENTO!C21</f>
        <v>103328</v>
      </c>
      <c r="C66" s="103" t="str">
        <f>ORÇAMENTO!D21</f>
        <v>ALVENARIA DE VEDAÇÃO DE BLOCOS CERÂMICOS FURADOS NA HORIZONTAL DE 9X19X19 CM (ESPESSURA 9 CM) E ARGAMASSA DE ASSENTAMENTO COM PREPARO EM BETONEIRA. AF_12/2021</v>
      </c>
      <c r="D66" s="71" t="str">
        <f>ORÇAMENTO!E21</f>
        <v>M2</v>
      </c>
      <c r="E66" s="51">
        <f>ROUND(SUM(J67:J88),2)</f>
        <v>64.78</v>
      </c>
      <c r="F66" s="48"/>
      <c r="G66" s="47"/>
      <c r="H66" s="48"/>
      <c r="I66" s="47"/>
      <c r="J66" s="48"/>
      <c r="K66" s="59"/>
      <c r="L66" s="60"/>
    </row>
    <row r="67" spans="1:12" s="45" customFormat="1">
      <c r="A67" s="46"/>
      <c r="B67" s="65"/>
      <c r="C67" s="115" t="s">
        <v>115</v>
      </c>
      <c r="D67" s="65"/>
      <c r="E67" s="51"/>
      <c r="F67" s="48">
        <v>28</v>
      </c>
      <c r="G67" s="47">
        <v>0.4</v>
      </c>
      <c r="H67" s="48"/>
      <c r="I67" s="47">
        <v>2</v>
      </c>
      <c r="J67" s="48">
        <f>ROUND(PRODUCT(E67:I67),2)</f>
        <v>22.4</v>
      </c>
      <c r="K67" s="59"/>
      <c r="L67" s="60"/>
    </row>
    <row r="68" spans="1:12" s="45" customFormat="1">
      <c r="A68" s="46"/>
      <c r="B68" s="65"/>
      <c r="C68" s="115" t="s">
        <v>99</v>
      </c>
      <c r="D68" s="65"/>
      <c r="E68" s="51"/>
      <c r="F68" s="48">
        <v>7.25</v>
      </c>
      <c r="G68" s="47">
        <v>0.4</v>
      </c>
      <c r="H68" s="48"/>
      <c r="I68" s="47"/>
      <c r="J68" s="48">
        <f t="shared" ref="J68:J84" si="6">ROUND(PRODUCT(E68:I68),2)</f>
        <v>2.9</v>
      </c>
      <c r="K68" s="59"/>
      <c r="L68" s="60"/>
    </row>
    <row r="69" spans="1:12" s="45" customFormat="1">
      <c r="A69" s="46"/>
      <c r="B69" s="65"/>
      <c r="C69" s="115" t="s">
        <v>100</v>
      </c>
      <c r="D69" s="65"/>
      <c r="E69" s="51"/>
      <c r="F69" s="48">
        <v>7</v>
      </c>
      <c r="G69" s="47">
        <v>0.4</v>
      </c>
      <c r="H69" s="48"/>
      <c r="I69" s="47"/>
      <c r="J69" s="48">
        <f t="shared" si="6"/>
        <v>2.8</v>
      </c>
      <c r="K69" s="59"/>
      <c r="L69" s="60"/>
    </row>
    <row r="70" spans="1:12" s="45" customFormat="1">
      <c r="A70" s="46"/>
      <c r="B70" s="65"/>
      <c r="C70" s="115" t="s">
        <v>101</v>
      </c>
      <c r="D70" s="65"/>
      <c r="E70" s="51"/>
      <c r="F70" s="48">
        <v>1.75</v>
      </c>
      <c r="G70" s="47">
        <v>0.4</v>
      </c>
      <c r="H70" s="48"/>
      <c r="I70" s="47"/>
      <c r="J70" s="48">
        <f t="shared" si="6"/>
        <v>0.7</v>
      </c>
      <c r="K70" s="59"/>
      <c r="L70" s="60"/>
    </row>
    <row r="71" spans="1:12" s="45" customFormat="1">
      <c r="A71" s="46"/>
      <c r="B71" s="65"/>
      <c r="C71" s="123" t="s">
        <v>295</v>
      </c>
      <c r="D71" s="65"/>
      <c r="E71" s="128"/>
      <c r="F71" s="48">
        <v>1.83</v>
      </c>
      <c r="G71" s="47">
        <v>0.4</v>
      </c>
      <c r="H71" s="48"/>
      <c r="I71" s="47"/>
      <c r="J71" s="48">
        <f t="shared" si="6"/>
        <v>0.73</v>
      </c>
      <c r="K71" s="59"/>
      <c r="L71" s="60"/>
    </row>
    <row r="72" spans="1:12" s="45" customFormat="1">
      <c r="A72" s="46"/>
      <c r="B72" s="65"/>
      <c r="C72" s="115" t="s">
        <v>649</v>
      </c>
      <c r="D72" s="65"/>
      <c r="E72" s="51"/>
      <c r="F72" s="48">
        <v>6.77</v>
      </c>
      <c r="G72" s="47">
        <v>0.4</v>
      </c>
      <c r="H72" s="48"/>
      <c r="I72" s="47"/>
      <c r="J72" s="48">
        <f t="shared" si="6"/>
        <v>2.71</v>
      </c>
      <c r="K72" s="59"/>
      <c r="L72" s="60"/>
    </row>
    <row r="73" spans="1:12" s="45" customFormat="1">
      <c r="A73" s="46"/>
      <c r="B73" s="65"/>
      <c r="C73" s="115" t="s">
        <v>651</v>
      </c>
      <c r="D73" s="65"/>
      <c r="E73" s="51"/>
      <c r="F73" s="48">
        <v>6.77</v>
      </c>
      <c r="G73" s="47">
        <v>0.4</v>
      </c>
      <c r="H73" s="48"/>
      <c r="I73" s="47"/>
      <c r="J73" s="48">
        <f t="shared" si="6"/>
        <v>2.71</v>
      </c>
      <c r="K73" s="59"/>
      <c r="L73" s="60"/>
    </row>
    <row r="74" spans="1:12" s="45" customFormat="1">
      <c r="A74" s="46"/>
      <c r="B74" s="65"/>
      <c r="C74" s="115" t="s">
        <v>653</v>
      </c>
      <c r="D74" s="65"/>
      <c r="E74" s="51"/>
      <c r="F74" s="48">
        <v>6.77</v>
      </c>
      <c r="G74" s="47">
        <v>0.4</v>
      </c>
      <c r="H74" s="48"/>
      <c r="I74" s="47"/>
      <c r="J74" s="48">
        <f t="shared" si="6"/>
        <v>2.71</v>
      </c>
      <c r="K74" s="59"/>
      <c r="L74" s="60"/>
    </row>
    <row r="75" spans="1:12" s="45" customFormat="1">
      <c r="A75" s="46"/>
      <c r="B75" s="65"/>
      <c r="C75" s="115" t="s">
        <v>655</v>
      </c>
      <c r="D75" s="65"/>
      <c r="E75" s="51"/>
      <c r="F75" s="48">
        <v>7.88</v>
      </c>
      <c r="G75" s="47">
        <v>0.4</v>
      </c>
      <c r="H75" s="48"/>
      <c r="I75" s="47"/>
      <c r="J75" s="48">
        <f t="shared" si="6"/>
        <v>3.15</v>
      </c>
      <c r="K75" s="59"/>
      <c r="L75" s="60"/>
    </row>
    <row r="76" spans="1:12" s="45" customFormat="1">
      <c r="A76" s="46"/>
      <c r="B76" s="65"/>
      <c r="C76" s="115" t="s">
        <v>657</v>
      </c>
      <c r="D76" s="65"/>
      <c r="E76" s="51"/>
      <c r="F76" s="48">
        <v>7.88</v>
      </c>
      <c r="G76" s="47">
        <v>0.4</v>
      </c>
      <c r="H76" s="48"/>
      <c r="I76" s="47"/>
      <c r="J76" s="48">
        <f t="shared" si="6"/>
        <v>3.15</v>
      </c>
      <c r="K76" s="59"/>
      <c r="L76" s="60"/>
    </row>
    <row r="77" spans="1:12" s="45" customFormat="1">
      <c r="A77" s="46"/>
      <c r="B77" s="65"/>
      <c r="C77" s="115" t="s">
        <v>659</v>
      </c>
      <c r="D77" s="65"/>
      <c r="E77" s="51"/>
      <c r="F77" s="48">
        <v>20.3</v>
      </c>
      <c r="G77" s="47">
        <v>0.4</v>
      </c>
      <c r="H77" s="48"/>
      <c r="I77" s="47"/>
      <c r="J77" s="48">
        <f t="shared" si="6"/>
        <v>8.1199999999999992</v>
      </c>
      <c r="K77" s="59"/>
      <c r="L77" s="60"/>
    </row>
    <row r="78" spans="1:12" s="45" customFormat="1">
      <c r="A78" s="46"/>
      <c r="B78" s="65"/>
      <c r="C78" s="115" t="s">
        <v>661</v>
      </c>
      <c r="D78" s="65"/>
      <c r="E78" s="51"/>
      <c r="F78" s="48">
        <v>15.45</v>
      </c>
      <c r="G78" s="47">
        <v>0.4</v>
      </c>
      <c r="H78" s="48"/>
      <c r="I78" s="47"/>
      <c r="J78" s="48">
        <f t="shared" si="6"/>
        <v>6.18</v>
      </c>
      <c r="K78" s="59"/>
      <c r="L78" s="60"/>
    </row>
    <row r="79" spans="1:12" s="45" customFormat="1">
      <c r="A79" s="46"/>
      <c r="B79" s="65"/>
      <c r="C79" s="115" t="s">
        <v>663</v>
      </c>
      <c r="D79" s="65"/>
      <c r="E79" s="51"/>
      <c r="F79" s="48">
        <v>2.15</v>
      </c>
      <c r="G79" s="47">
        <v>0.4</v>
      </c>
      <c r="H79" s="48"/>
      <c r="I79" s="47"/>
      <c r="J79" s="48">
        <f t="shared" si="6"/>
        <v>0.86</v>
      </c>
      <c r="K79" s="59"/>
      <c r="L79" s="60"/>
    </row>
    <row r="80" spans="1:12" s="45" customFormat="1">
      <c r="A80" s="46"/>
      <c r="B80" s="65"/>
      <c r="C80" s="115" t="s">
        <v>665</v>
      </c>
      <c r="D80" s="65"/>
      <c r="E80" s="51"/>
      <c r="F80" s="48">
        <v>15.45</v>
      </c>
      <c r="G80" s="47">
        <v>0.4</v>
      </c>
      <c r="H80" s="48"/>
      <c r="I80" s="47"/>
      <c r="J80" s="48">
        <f t="shared" si="6"/>
        <v>6.18</v>
      </c>
      <c r="K80" s="59"/>
      <c r="L80" s="60"/>
    </row>
    <row r="81" spans="1:12" s="45" customFormat="1">
      <c r="A81" s="46"/>
      <c r="B81" s="65"/>
      <c r="C81" s="115" t="s">
        <v>667</v>
      </c>
      <c r="D81" s="65"/>
      <c r="E81" s="51"/>
      <c r="F81" s="48">
        <v>5</v>
      </c>
      <c r="G81" s="47">
        <v>0.4</v>
      </c>
      <c r="H81" s="48"/>
      <c r="I81" s="47"/>
      <c r="J81" s="48">
        <f t="shared" si="6"/>
        <v>2</v>
      </c>
      <c r="K81" s="59"/>
      <c r="L81" s="60"/>
    </row>
    <row r="82" spans="1:12" s="45" customFormat="1">
      <c r="A82" s="46"/>
      <c r="B82" s="65"/>
      <c r="C82" s="115" t="s">
        <v>669</v>
      </c>
      <c r="D82" s="65"/>
      <c r="E82" s="51"/>
      <c r="F82" s="48">
        <v>5</v>
      </c>
      <c r="G82" s="47">
        <v>0.4</v>
      </c>
      <c r="H82" s="48"/>
      <c r="I82" s="47"/>
      <c r="J82" s="48">
        <f t="shared" si="6"/>
        <v>2</v>
      </c>
      <c r="K82" s="59"/>
      <c r="L82" s="60"/>
    </row>
    <row r="83" spans="1:12" s="45" customFormat="1">
      <c r="A83" s="46"/>
      <c r="B83" s="65"/>
      <c r="C83" s="115" t="s">
        <v>671</v>
      </c>
      <c r="D83" s="65"/>
      <c r="E83" s="51"/>
      <c r="F83" s="48">
        <v>5</v>
      </c>
      <c r="G83" s="47">
        <v>0.4</v>
      </c>
      <c r="H83" s="48"/>
      <c r="I83" s="47"/>
      <c r="J83" s="48">
        <f t="shared" si="6"/>
        <v>2</v>
      </c>
      <c r="K83" s="59"/>
      <c r="L83" s="60"/>
    </row>
    <row r="84" spans="1:12" s="45" customFormat="1">
      <c r="A84" s="46"/>
      <c r="B84" s="65"/>
      <c r="C84" s="115" t="s">
        <v>673</v>
      </c>
      <c r="D84" s="65"/>
      <c r="E84" s="51"/>
      <c r="F84" s="48">
        <v>5</v>
      </c>
      <c r="G84" s="47">
        <v>0.4</v>
      </c>
      <c r="H84" s="48"/>
      <c r="I84" s="47"/>
      <c r="J84" s="48">
        <f t="shared" si="6"/>
        <v>2</v>
      </c>
      <c r="K84" s="59"/>
      <c r="L84" s="60"/>
    </row>
    <row r="85" spans="1:12" s="45" customFormat="1">
      <c r="A85" s="46"/>
      <c r="B85" s="65"/>
      <c r="C85" s="116" t="s">
        <v>71</v>
      </c>
      <c r="D85" s="65"/>
      <c r="E85" s="51"/>
      <c r="F85" s="48"/>
      <c r="G85" s="47"/>
      <c r="H85" s="48"/>
      <c r="I85" s="47"/>
      <c r="J85" s="48"/>
      <c r="K85" s="59"/>
      <c r="L85" s="60"/>
    </row>
    <row r="86" spans="1:12" s="45" customFormat="1">
      <c r="A86" s="46"/>
      <c r="B86" s="65"/>
      <c r="C86" s="115" t="s">
        <v>105</v>
      </c>
      <c r="D86" s="65"/>
      <c r="E86" s="51"/>
      <c r="F86" s="48">
        <v>1</v>
      </c>
      <c r="G86" s="47">
        <v>0.4</v>
      </c>
      <c r="H86" s="48"/>
      <c r="I86" s="47">
        <v>-12</v>
      </c>
      <c r="J86" s="117">
        <f t="shared" ref="J86" si="7">ROUND(PRODUCT(E86:I86),2)</f>
        <v>-4.8</v>
      </c>
      <c r="K86" s="59"/>
      <c r="L86" s="60"/>
    </row>
    <row r="87" spans="1:12" s="45" customFormat="1">
      <c r="A87" s="46"/>
      <c r="B87" s="65"/>
      <c r="C87" s="115" t="s">
        <v>107</v>
      </c>
      <c r="D87" s="65"/>
      <c r="E87" s="51"/>
      <c r="F87" s="48">
        <v>0.3</v>
      </c>
      <c r="G87" s="47">
        <v>0.4</v>
      </c>
      <c r="H87" s="48"/>
      <c r="I87" s="47">
        <v>-4</v>
      </c>
      <c r="J87" s="117">
        <f t="shared" ref="J87:J88" si="8">ROUND(PRODUCT(E87:I87),2)</f>
        <v>-0.48</v>
      </c>
      <c r="K87" s="59"/>
      <c r="L87" s="60"/>
    </row>
    <row r="88" spans="1:12" s="45" customFormat="1">
      <c r="A88" s="46"/>
      <c r="B88" s="65"/>
      <c r="C88" s="115" t="s">
        <v>111</v>
      </c>
      <c r="D88" s="65"/>
      <c r="E88" s="51"/>
      <c r="F88" s="48">
        <v>0.3</v>
      </c>
      <c r="G88" s="47">
        <v>0.4</v>
      </c>
      <c r="H88" s="48"/>
      <c r="I88" s="47">
        <v>-27</v>
      </c>
      <c r="J88" s="117">
        <f t="shared" si="8"/>
        <v>-3.24</v>
      </c>
      <c r="K88" s="59"/>
      <c r="L88" s="60"/>
    </row>
    <row r="89" spans="1:12" s="45" customFormat="1" ht="33.75">
      <c r="A89" s="71" t="str">
        <f>ORÇAMENTO!A22</f>
        <v>1.1.4</v>
      </c>
      <c r="B89" s="66">
        <f>ORÇAMENTO!C22</f>
        <v>87879</v>
      </c>
      <c r="C89" s="103" t="str">
        <f>ORÇAMENTO!D22</f>
        <v>CHAPISCO APLICADO EM ALVENARIAS E ESTRUTURAS DE CONCRETO INTERNAS, COM COLHER DE PEDREIRO. ARGAMASSA TRAÇO 1:3 COM PREPARO EM BETONEIRA 400L. AF_10/2022</v>
      </c>
      <c r="D89" s="66" t="str">
        <f>ORÇAMENTO!E22</f>
        <v>M2</v>
      </c>
      <c r="E89" s="51">
        <f>ROUND(SUM(J90:J90),2)</f>
        <v>129.56</v>
      </c>
      <c r="F89" s="47"/>
      <c r="G89" s="47"/>
      <c r="H89" s="47"/>
      <c r="I89" s="47"/>
      <c r="J89" s="47"/>
      <c r="K89" s="59"/>
      <c r="L89" s="60"/>
    </row>
    <row r="90" spans="1:12" s="45" customFormat="1">
      <c r="A90" s="46"/>
      <c r="B90" s="65"/>
      <c r="C90" s="115" t="s">
        <v>86</v>
      </c>
      <c r="D90" s="65"/>
      <c r="E90" s="47">
        <f>E66</f>
        <v>64.78</v>
      </c>
      <c r="F90" s="48"/>
      <c r="G90" s="47"/>
      <c r="H90" s="48"/>
      <c r="I90" s="47">
        <v>2</v>
      </c>
      <c r="J90" s="48">
        <f>ROUND(PRODUCT(E90:I90),2)</f>
        <v>129.56</v>
      </c>
      <c r="K90" s="59"/>
      <c r="L90" s="60"/>
    </row>
    <row r="91" spans="1:12" s="45" customFormat="1" ht="33.75">
      <c r="A91" s="71" t="str">
        <f>ORÇAMENTO!A23</f>
        <v>1.1.5</v>
      </c>
      <c r="B91" s="66">
        <f>ORÇAMENTO!C23</f>
        <v>87529</v>
      </c>
      <c r="C91" s="103" t="str">
        <f>ORÇAMENTO!D23</f>
        <v>MASSA ÚNICA, EM ARGAMASSA TRAÇO 1:2:8, PREPARO MECÂNICO, APLICADA MANUALMENTE EM PAREDES INTERNAS DE AMBIENTES COM ÁREA ENTRE 5M² E 10M², E = 17,5MM, COM TALISCAS. AF_03/2024</v>
      </c>
      <c r="D91" s="66" t="str">
        <f>ORÇAMENTO!E23</f>
        <v>M2</v>
      </c>
      <c r="E91" s="51">
        <f>ROUND(SUM(J92:J92),2)</f>
        <v>129.56</v>
      </c>
      <c r="F91" s="47"/>
      <c r="G91" s="47"/>
      <c r="H91" s="47"/>
      <c r="I91" s="47"/>
      <c r="J91" s="47"/>
      <c r="K91" s="59"/>
      <c r="L91" s="60"/>
    </row>
    <row r="92" spans="1:12" s="45" customFormat="1">
      <c r="A92" s="113"/>
      <c r="B92" s="37"/>
      <c r="C92" s="115" t="s">
        <v>86</v>
      </c>
      <c r="D92" s="65"/>
      <c r="E92" s="47">
        <f>E66</f>
        <v>64.78</v>
      </c>
      <c r="F92" s="48"/>
      <c r="G92" s="47"/>
      <c r="H92" s="48"/>
      <c r="I92" s="47">
        <v>2</v>
      </c>
      <c r="J92" s="48">
        <f>ROUND(PRODUCT(E92:I92),2)</f>
        <v>129.56</v>
      </c>
      <c r="K92" s="59"/>
      <c r="L92" s="60"/>
    </row>
    <row r="93" spans="1:12" ht="22.5">
      <c r="A93" s="71" t="str">
        <f>ORÇAMENTO!A24</f>
        <v>1.1.6</v>
      </c>
      <c r="B93" s="66">
        <f>ORÇAMENTO!C24</f>
        <v>95241</v>
      </c>
      <c r="C93" s="103" t="str">
        <f>ORÇAMENTO!D24</f>
        <v>LASTRO DE CONCRETO MAGRO, APLICADO EM PISOS, LAJES SOBRE SOLO OU RADIERS, ESPESSURA DE 5 CM.AF_01/2024</v>
      </c>
      <c r="D93" s="66" t="str">
        <f>ORÇAMENTO!E24</f>
        <v>M2</v>
      </c>
      <c r="E93" s="51">
        <f>ROUND(SUM(J94:J111),2)</f>
        <v>20.37</v>
      </c>
      <c r="F93" s="47"/>
      <c r="G93" s="47"/>
      <c r="H93" s="47"/>
      <c r="I93" s="47"/>
      <c r="J93" s="47"/>
    </row>
    <row r="94" spans="1:12">
      <c r="A94" s="46"/>
      <c r="B94" s="66"/>
      <c r="C94" s="115" t="s">
        <v>98</v>
      </c>
      <c r="D94" s="65"/>
      <c r="E94" s="51"/>
      <c r="F94" s="48">
        <v>28</v>
      </c>
      <c r="G94" s="47"/>
      <c r="H94" s="48">
        <v>0.2</v>
      </c>
      <c r="I94" s="47">
        <v>2</v>
      </c>
      <c r="J94" s="48">
        <f>ROUND(PRODUCT(E94:I94),2)</f>
        <v>11.2</v>
      </c>
    </row>
    <row r="95" spans="1:12">
      <c r="A95" s="46"/>
      <c r="B95" s="66"/>
      <c r="C95" s="115" t="s">
        <v>112</v>
      </c>
      <c r="D95" s="65"/>
      <c r="E95" s="51"/>
      <c r="F95" s="48">
        <v>7.25</v>
      </c>
      <c r="G95" s="47"/>
      <c r="H95" s="48">
        <v>0.2</v>
      </c>
      <c r="I95" s="47"/>
      <c r="J95" s="48">
        <f t="shared" ref="J95:J107" si="9">ROUND(PRODUCT(E95:I95),2)</f>
        <v>1.45</v>
      </c>
    </row>
    <row r="96" spans="1:12">
      <c r="A96" s="46"/>
      <c r="B96" s="66"/>
      <c r="C96" s="115" t="s">
        <v>113</v>
      </c>
      <c r="D96" s="65"/>
      <c r="E96" s="51"/>
      <c r="F96" s="48">
        <v>7</v>
      </c>
      <c r="G96" s="47"/>
      <c r="H96" s="48">
        <v>0.2</v>
      </c>
      <c r="I96" s="47"/>
      <c r="J96" s="48">
        <f t="shared" si="9"/>
        <v>1.4</v>
      </c>
    </row>
    <row r="97" spans="1:10">
      <c r="A97" s="46"/>
      <c r="B97" s="66"/>
      <c r="C97" s="115" t="s">
        <v>114</v>
      </c>
      <c r="D97" s="65"/>
      <c r="E97" s="51"/>
      <c r="F97" s="48">
        <v>1.75</v>
      </c>
      <c r="G97" s="47"/>
      <c r="H97" s="48">
        <v>0.2</v>
      </c>
      <c r="I97" s="47"/>
      <c r="J97" s="48">
        <f t="shared" si="9"/>
        <v>0.35</v>
      </c>
    </row>
    <row r="98" spans="1:10">
      <c r="A98" s="46"/>
      <c r="B98" s="66"/>
      <c r="C98" s="115" t="s">
        <v>116</v>
      </c>
      <c r="D98" s="65"/>
      <c r="E98" s="51"/>
      <c r="F98" s="48">
        <v>7.89</v>
      </c>
      <c r="G98" s="47"/>
      <c r="H98" s="48">
        <v>0.2</v>
      </c>
      <c r="I98" s="47"/>
      <c r="J98" s="48">
        <f t="shared" si="9"/>
        <v>1.58</v>
      </c>
    </row>
    <row r="99" spans="1:10">
      <c r="A99" s="46"/>
      <c r="B99" s="66"/>
      <c r="C99" s="115" t="s">
        <v>117</v>
      </c>
      <c r="D99" s="65"/>
      <c r="E99" s="51"/>
      <c r="F99" s="48">
        <v>4.88</v>
      </c>
      <c r="G99" s="47"/>
      <c r="H99" s="48">
        <v>0.2</v>
      </c>
      <c r="I99" s="47"/>
      <c r="J99" s="48">
        <f t="shared" si="9"/>
        <v>0.98</v>
      </c>
    </row>
    <row r="100" spans="1:10">
      <c r="A100" s="46"/>
      <c r="B100" s="66"/>
      <c r="C100" s="115" t="s">
        <v>118</v>
      </c>
      <c r="D100" s="65"/>
      <c r="E100" s="51"/>
      <c r="F100" s="48">
        <v>4.88</v>
      </c>
      <c r="G100" s="47"/>
      <c r="H100" s="48">
        <v>0.2</v>
      </c>
      <c r="I100" s="47"/>
      <c r="J100" s="48">
        <f t="shared" si="9"/>
        <v>0.98</v>
      </c>
    </row>
    <row r="101" spans="1:10">
      <c r="A101" s="46"/>
      <c r="B101" s="66"/>
      <c r="C101" s="115" t="s">
        <v>119</v>
      </c>
      <c r="D101" s="65"/>
      <c r="E101" s="51"/>
      <c r="F101" s="48">
        <v>6.49</v>
      </c>
      <c r="G101" s="47"/>
      <c r="H101" s="48">
        <v>0.2</v>
      </c>
      <c r="I101" s="47"/>
      <c r="J101" s="48">
        <f t="shared" si="9"/>
        <v>1.3</v>
      </c>
    </row>
    <row r="102" spans="1:10">
      <c r="A102" s="46"/>
      <c r="B102" s="66"/>
      <c r="C102" s="115" t="s">
        <v>120</v>
      </c>
      <c r="D102" s="65"/>
      <c r="E102" s="51"/>
      <c r="F102" s="48">
        <v>4.07</v>
      </c>
      <c r="G102" s="47"/>
      <c r="H102" s="48">
        <v>0.2</v>
      </c>
      <c r="I102" s="47"/>
      <c r="J102" s="48">
        <f t="shared" si="9"/>
        <v>0.81</v>
      </c>
    </row>
    <row r="103" spans="1:10">
      <c r="A103" s="46"/>
      <c r="B103" s="66"/>
      <c r="C103" s="115" t="s">
        <v>121</v>
      </c>
      <c r="D103" s="65"/>
      <c r="E103" s="51"/>
      <c r="F103" s="48">
        <v>6.45</v>
      </c>
      <c r="G103" s="47"/>
      <c r="H103" s="48">
        <v>0.2</v>
      </c>
      <c r="I103" s="47"/>
      <c r="J103" s="48">
        <f t="shared" si="9"/>
        <v>1.29</v>
      </c>
    </row>
    <row r="104" spans="1:10">
      <c r="A104" s="46"/>
      <c r="B104" s="66"/>
      <c r="C104" s="115" t="s">
        <v>122</v>
      </c>
      <c r="D104" s="65"/>
      <c r="E104" s="51"/>
      <c r="F104" s="48">
        <v>4.07</v>
      </c>
      <c r="G104" s="47"/>
      <c r="H104" s="48">
        <v>0.2</v>
      </c>
      <c r="I104" s="47"/>
      <c r="J104" s="48">
        <f t="shared" si="9"/>
        <v>0.81</v>
      </c>
    </row>
    <row r="105" spans="1:10">
      <c r="A105" s="46"/>
      <c r="B105" s="66"/>
      <c r="C105" s="115" t="s">
        <v>123</v>
      </c>
      <c r="D105" s="65"/>
      <c r="E105" s="51"/>
      <c r="F105" s="48">
        <v>7</v>
      </c>
      <c r="G105" s="47"/>
      <c r="H105" s="48">
        <v>0.2</v>
      </c>
      <c r="I105" s="47"/>
      <c r="J105" s="48">
        <f t="shared" si="9"/>
        <v>1.4</v>
      </c>
    </row>
    <row r="106" spans="1:10">
      <c r="A106" s="46"/>
      <c r="B106" s="66"/>
      <c r="C106" s="115" t="s">
        <v>124</v>
      </c>
      <c r="D106" s="65"/>
      <c r="E106" s="51"/>
      <c r="F106" s="48">
        <v>5.25</v>
      </c>
      <c r="G106" s="47"/>
      <c r="H106" s="48">
        <v>0.2</v>
      </c>
      <c r="I106" s="47"/>
      <c r="J106" s="48">
        <f t="shared" si="9"/>
        <v>1.05</v>
      </c>
    </row>
    <row r="107" spans="1:10">
      <c r="A107" s="46"/>
      <c r="B107" s="66"/>
      <c r="C107" s="115" t="s">
        <v>125</v>
      </c>
      <c r="D107" s="65"/>
      <c r="E107" s="51"/>
      <c r="F107" s="48">
        <v>2.15</v>
      </c>
      <c r="G107" s="47"/>
      <c r="H107" s="48">
        <v>0.2</v>
      </c>
      <c r="I107" s="47"/>
      <c r="J107" s="48">
        <f t="shared" si="9"/>
        <v>0.43</v>
      </c>
    </row>
    <row r="108" spans="1:10">
      <c r="A108" s="46"/>
      <c r="B108" s="66"/>
      <c r="C108" s="116" t="s">
        <v>71</v>
      </c>
      <c r="D108" s="65"/>
      <c r="E108" s="51"/>
      <c r="F108" s="48"/>
      <c r="G108" s="47"/>
      <c r="H108" s="48"/>
      <c r="I108" s="47"/>
      <c r="J108" s="48"/>
    </row>
    <row r="109" spans="1:10">
      <c r="A109" s="46"/>
      <c r="B109" s="66"/>
      <c r="C109" s="115" t="s">
        <v>105</v>
      </c>
      <c r="D109" s="65"/>
      <c r="E109" s="51"/>
      <c r="F109" s="48">
        <v>1</v>
      </c>
      <c r="G109" s="47"/>
      <c r="H109" s="48">
        <v>0.2</v>
      </c>
      <c r="I109" s="47">
        <v>-12</v>
      </c>
      <c r="J109" s="117">
        <f t="shared" ref="J109:J111" si="10">ROUND(PRODUCT(E109:I109),2)</f>
        <v>-2.4</v>
      </c>
    </row>
    <row r="110" spans="1:10">
      <c r="A110" s="46"/>
      <c r="B110" s="66"/>
      <c r="C110" s="115" t="s">
        <v>107</v>
      </c>
      <c r="D110" s="65"/>
      <c r="E110" s="51"/>
      <c r="F110" s="48">
        <v>0.8</v>
      </c>
      <c r="G110" s="47"/>
      <c r="H110" s="48">
        <v>0.2</v>
      </c>
      <c r="I110" s="47">
        <v>-4</v>
      </c>
      <c r="J110" s="117">
        <f t="shared" si="10"/>
        <v>-0.64</v>
      </c>
    </row>
    <row r="111" spans="1:10">
      <c r="A111" s="46"/>
      <c r="B111" s="66"/>
      <c r="C111" s="115" t="s">
        <v>111</v>
      </c>
      <c r="D111" s="65"/>
      <c r="E111" s="51"/>
      <c r="F111" s="48">
        <v>0.3</v>
      </c>
      <c r="G111" s="47"/>
      <c r="H111" s="48">
        <v>0.2</v>
      </c>
      <c r="I111" s="47">
        <v>-27</v>
      </c>
      <c r="J111" s="117">
        <f t="shared" si="10"/>
        <v>-1.62</v>
      </c>
    </row>
    <row r="112" spans="1:10" ht="22.5">
      <c r="A112" s="71" t="str">
        <f>ORÇAMENTO!A25</f>
        <v>1.1.7</v>
      </c>
      <c r="B112" s="66">
        <f>ORÇAMENTO!C25</f>
        <v>96619</v>
      </c>
      <c r="C112" s="103" t="str">
        <f>ORÇAMENTO!D25</f>
        <v>LASTRO DE CONCRETO MAGRO, APLICADO EM BLOCOS DE COROAMENTO OU SAPATAS, ESPESSURA DE 5 CM.AF_01/2024</v>
      </c>
      <c r="D112" s="66" t="str">
        <f>ORÇAMENTO!E25</f>
        <v>M2</v>
      </c>
      <c r="E112" s="51">
        <f>ROUND(SUM(J113:J115),2)</f>
        <v>31.84</v>
      </c>
      <c r="F112" s="47"/>
      <c r="G112" s="47"/>
      <c r="H112" s="47"/>
      <c r="I112" s="47"/>
      <c r="J112" s="47"/>
    </row>
    <row r="113" spans="1:10">
      <c r="A113" s="46"/>
      <c r="B113" s="66"/>
      <c r="C113" s="115" t="s">
        <v>105</v>
      </c>
      <c r="D113" s="65"/>
      <c r="E113" s="51"/>
      <c r="F113" s="48">
        <v>1</v>
      </c>
      <c r="G113" s="47"/>
      <c r="H113" s="48">
        <v>1</v>
      </c>
      <c r="I113" s="47">
        <v>12</v>
      </c>
      <c r="J113" s="48">
        <f t="shared" ref="J113:J115" si="11">ROUND(PRODUCT(E113:I113),2)</f>
        <v>12</v>
      </c>
    </row>
    <row r="114" spans="1:10">
      <c r="A114" s="46"/>
      <c r="B114" s="66"/>
      <c r="C114" s="115" t="s">
        <v>107</v>
      </c>
      <c r="D114" s="65"/>
      <c r="E114" s="51"/>
      <c r="F114" s="48">
        <v>0.8</v>
      </c>
      <c r="G114" s="47"/>
      <c r="H114" s="48">
        <v>0.8</v>
      </c>
      <c r="I114" s="47">
        <v>4</v>
      </c>
      <c r="J114" s="48">
        <f t="shared" si="11"/>
        <v>2.56</v>
      </c>
    </row>
    <row r="115" spans="1:10">
      <c r="A115" s="46"/>
      <c r="B115" s="66"/>
      <c r="C115" s="115" t="s">
        <v>111</v>
      </c>
      <c r="D115" s="65"/>
      <c r="E115" s="51"/>
      <c r="F115" s="48">
        <v>0.8</v>
      </c>
      <c r="G115" s="47"/>
      <c r="H115" s="48">
        <v>0.8</v>
      </c>
      <c r="I115" s="47">
        <v>27</v>
      </c>
      <c r="J115" s="48">
        <f t="shared" si="11"/>
        <v>17.28</v>
      </c>
    </row>
    <row r="116" spans="1:10" ht="36" customHeight="1">
      <c r="A116" s="71" t="str">
        <f>ORÇAMENTO!A26</f>
        <v>1.1.8</v>
      </c>
      <c r="B116" s="66">
        <f>ORÇAMENTO!C26</f>
        <v>94965</v>
      </c>
      <c r="C116" s="103" t="str">
        <f>ORÇAMENTO!D26</f>
        <v>CONCRETO FCK = 25MPA, TRAÇO 1:2,3:2,7 (EM MASSA SECA DE CIMENTO/ AREIA MÉDIA/ BRITA 1) - PREPARO MECÂNICO COM BETONEIRA 400 L. AF_05/2021</v>
      </c>
      <c r="D116" s="66" t="str">
        <f>ORÇAMENTO!E26</f>
        <v>M3</v>
      </c>
      <c r="E116" s="51">
        <f>ROUND(SUM(J117:J179),2)</f>
        <v>41.12</v>
      </c>
      <c r="F116" s="47"/>
      <c r="G116" s="47"/>
      <c r="H116" s="47"/>
      <c r="I116" s="47"/>
      <c r="J116" s="47"/>
    </row>
    <row r="117" spans="1:10">
      <c r="A117" s="71"/>
      <c r="B117" s="66"/>
      <c r="C117" s="115" t="s">
        <v>126</v>
      </c>
      <c r="D117" s="65"/>
      <c r="E117" s="51"/>
      <c r="F117" s="48">
        <v>1</v>
      </c>
      <c r="G117" s="47">
        <v>0.25</v>
      </c>
      <c r="H117" s="48">
        <v>1</v>
      </c>
      <c r="I117" s="47">
        <v>12</v>
      </c>
      <c r="J117" s="48">
        <f>ROUND(PRODUCT(E117:I117),2)</f>
        <v>3</v>
      </c>
    </row>
    <row r="118" spans="1:10">
      <c r="A118" s="71"/>
      <c r="B118" s="66"/>
      <c r="C118" s="115" t="s">
        <v>127</v>
      </c>
      <c r="D118" s="65"/>
      <c r="E118" s="51"/>
      <c r="F118" s="48">
        <v>0.8</v>
      </c>
      <c r="G118" s="47">
        <v>0.25</v>
      </c>
      <c r="H118" s="48">
        <v>0.8</v>
      </c>
      <c r="I118" s="47">
        <v>4</v>
      </c>
      <c r="J118" s="48">
        <f t="shared" ref="J118:J120" si="12">ROUND(PRODUCT(E118:I118),2)</f>
        <v>0.64</v>
      </c>
    </row>
    <row r="119" spans="1:10">
      <c r="A119" s="71"/>
      <c r="B119" s="66"/>
      <c r="C119" s="115" t="s">
        <v>128</v>
      </c>
      <c r="D119" s="65"/>
      <c r="E119" s="51"/>
      <c r="F119" s="48">
        <v>0.8</v>
      </c>
      <c r="G119" s="47">
        <v>0.25</v>
      </c>
      <c r="H119" s="48">
        <v>0.8</v>
      </c>
      <c r="I119" s="47">
        <v>27</v>
      </c>
      <c r="J119" s="48">
        <f t="shared" ref="J119" si="13">ROUND(PRODUCT(E119:I119),2)</f>
        <v>4.32</v>
      </c>
    </row>
    <row r="120" spans="1:10">
      <c r="A120" s="71"/>
      <c r="B120" s="66"/>
      <c r="C120" s="115" t="s">
        <v>145</v>
      </c>
      <c r="D120" s="65"/>
      <c r="E120" s="51"/>
      <c r="F120" s="48">
        <v>0.2</v>
      </c>
      <c r="G120" s="47">
        <v>4.0999999999999996</v>
      </c>
      <c r="H120" s="48">
        <v>0.4</v>
      </c>
      <c r="I120" s="47">
        <v>2</v>
      </c>
      <c r="J120" s="48">
        <f t="shared" si="12"/>
        <v>0.66</v>
      </c>
    </row>
    <row r="121" spans="1:10">
      <c r="A121" s="71"/>
      <c r="B121" s="66"/>
      <c r="C121" s="115" t="s">
        <v>146</v>
      </c>
      <c r="D121" s="65"/>
      <c r="E121" s="51"/>
      <c r="F121" s="48">
        <v>0.2</v>
      </c>
      <c r="G121" s="47">
        <v>9.5</v>
      </c>
      <c r="H121" s="48">
        <v>0.4</v>
      </c>
      <c r="I121" s="47">
        <v>2</v>
      </c>
      <c r="J121" s="48">
        <f t="shared" ref="J121" si="14">ROUND(PRODUCT(E121:I121),2)</f>
        <v>1.52</v>
      </c>
    </row>
    <row r="122" spans="1:10">
      <c r="A122" s="71"/>
      <c r="B122" s="66"/>
      <c r="C122" s="115" t="s">
        <v>147</v>
      </c>
      <c r="D122" s="65"/>
      <c r="E122" s="51"/>
      <c r="F122" s="48">
        <v>0.2</v>
      </c>
      <c r="G122" s="47">
        <v>11.4</v>
      </c>
      <c r="H122" s="48">
        <v>0.4</v>
      </c>
      <c r="I122" s="47">
        <v>2</v>
      </c>
      <c r="J122" s="48">
        <f t="shared" ref="J122" si="15">ROUND(PRODUCT(E122:I122),2)</f>
        <v>1.82</v>
      </c>
    </row>
    <row r="123" spans="1:10">
      <c r="A123" s="71"/>
      <c r="B123" s="66"/>
      <c r="C123" s="115" t="s">
        <v>148</v>
      </c>
      <c r="D123" s="65"/>
      <c r="E123" s="51"/>
      <c r="F123" s="48">
        <v>0.2</v>
      </c>
      <c r="G123" s="47">
        <v>11.4</v>
      </c>
      <c r="H123" s="48">
        <v>0.4</v>
      </c>
      <c r="I123" s="47">
        <v>2</v>
      </c>
      <c r="J123" s="48">
        <f t="shared" ref="J123" si="16">ROUND(PRODUCT(E123:I123),2)</f>
        <v>1.82</v>
      </c>
    </row>
    <row r="124" spans="1:10">
      <c r="A124" s="71"/>
      <c r="B124" s="66"/>
      <c r="C124" s="115" t="s">
        <v>149</v>
      </c>
      <c r="D124" s="65"/>
      <c r="E124" s="51"/>
      <c r="F124" s="48">
        <v>0.2</v>
      </c>
      <c r="G124" s="47">
        <v>9.5</v>
      </c>
      <c r="H124" s="48">
        <v>0.4</v>
      </c>
      <c r="I124" s="47">
        <v>2</v>
      </c>
      <c r="J124" s="48">
        <f t="shared" ref="J124" si="17">ROUND(PRODUCT(E124:I124),2)</f>
        <v>1.52</v>
      </c>
    </row>
    <row r="125" spans="1:10">
      <c r="A125" s="71"/>
      <c r="B125" s="66"/>
      <c r="C125" s="115" t="s">
        <v>150</v>
      </c>
      <c r="D125" s="65"/>
      <c r="E125" s="51"/>
      <c r="F125" s="48">
        <v>0.2</v>
      </c>
      <c r="G125" s="47">
        <v>4.0999999999999996</v>
      </c>
      <c r="H125" s="48">
        <v>0.4</v>
      </c>
      <c r="I125" s="47">
        <v>2</v>
      </c>
      <c r="J125" s="48">
        <f t="shared" ref="J125" si="18">ROUND(PRODUCT(E125:I125),2)</f>
        <v>0.66</v>
      </c>
    </row>
    <row r="126" spans="1:10">
      <c r="A126" s="71"/>
      <c r="B126" s="66"/>
      <c r="C126" s="115" t="s">
        <v>129</v>
      </c>
      <c r="D126" s="65"/>
      <c r="E126" s="51"/>
      <c r="F126" s="48">
        <v>27.2</v>
      </c>
      <c r="G126" s="47">
        <v>0.2</v>
      </c>
      <c r="H126" s="48">
        <v>0.4</v>
      </c>
      <c r="I126" s="47">
        <v>2</v>
      </c>
      <c r="J126" s="48">
        <f t="shared" ref="J126:J132" si="19">ROUND(PRODUCT(E126:I126),2)</f>
        <v>4.3499999999999996</v>
      </c>
    </row>
    <row r="127" spans="1:10">
      <c r="A127" s="71"/>
      <c r="B127" s="66"/>
      <c r="C127" s="115" t="s">
        <v>130</v>
      </c>
      <c r="D127" s="65"/>
      <c r="E127" s="51"/>
      <c r="F127" s="48">
        <v>26.2</v>
      </c>
      <c r="G127" s="47">
        <v>0.2</v>
      </c>
      <c r="H127" s="48">
        <v>0.4</v>
      </c>
      <c r="I127" s="47">
        <v>2</v>
      </c>
      <c r="J127" s="48">
        <f t="shared" ref="J127:J128" si="20">ROUND(PRODUCT(E127:I127),2)</f>
        <v>4.1900000000000004</v>
      </c>
    </row>
    <row r="128" spans="1:10">
      <c r="A128" s="71"/>
      <c r="B128" s="66"/>
      <c r="C128" s="115" t="s">
        <v>131</v>
      </c>
      <c r="D128" s="65"/>
      <c r="E128" s="51"/>
      <c r="F128" s="48">
        <v>16.2</v>
      </c>
      <c r="G128" s="47">
        <v>0.2</v>
      </c>
      <c r="H128" s="48">
        <v>0.4</v>
      </c>
      <c r="I128" s="47">
        <v>2</v>
      </c>
      <c r="J128" s="48">
        <f t="shared" si="20"/>
        <v>2.59</v>
      </c>
    </row>
    <row r="129" spans="1:10">
      <c r="A129" s="71"/>
      <c r="B129" s="66"/>
      <c r="C129" s="115" t="s">
        <v>141</v>
      </c>
      <c r="D129" s="65"/>
      <c r="E129" s="51"/>
      <c r="F129" s="48">
        <v>16.2</v>
      </c>
      <c r="G129" s="47">
        <v>0.2</v>
      </c>
      <c r="H129" s="48">
        <v>0.4</v>
      </c>
      <c r="I129" s="47">
        <v>2</v>
      </c>
      <c r="J129" s="48">
        <f t="shared" ref="J129:J130" si="21">ROUND(PRODUCT(E129:I129),2)</f>
        <v>2.59</v>
      </c>
    </row>
    <row r="130" spans="1:10">
      <c r="A130" s="71"/>
      <c r="B130" s="66"/>
      <c r="C130" s="115" t="s">
        <v>151</v>
      </c>
      <c r="D130" s="65"/>
      <c r="E130" s="51"/>
      <c r="F130" s="48">
        <v>0.3</v>
      </c>
      <c r="G130" s="47">
        <v>3.1</v>
      </c>
      <c r="H130" s="48">
        <v>0.09</v>
      </c>
      <c r="I130" s="47">
        <v>2</v>
      </c>
      <c r="J130" s="48">
        <f t="shared" si="21"/>
        <v>0.17</v>
      </c>
    </row>
    <row r="131" spans="1:10">
      <c r="A131" s="71"/>
      <c r="B131" s="66"/>
      <c r="C131" s="115" t="s">
        <v>152</v>
      </c>
      <c r="D131" s="65"/>
      <c r="E131" s="51"/>
      <c r="F131" s="48">
        <v>0.3</v>
      </c>
      <c r="G131" s="47">
        <v>3.1</v>
      </c>
      <c r="H131" s="48">
        <v>0.09</v>
      </c>
      <c r="I131" s="47">
        <v>2</v>
      </c>
      <c r="J131" s="48">
        <f t="shared" ref="J131" si="22">ROUND(PRODUCT(E131:I131),2)</f>
        <v>0.17</v>
      </c>
    </row>
    <row r="132" spans="1:10">
      <c r="A132" s="71"/>
      <c r="B132" s="66"/>
      <c r="C132" s="115" t="s">
        <v>132</v>
      </c>
      <c r="D132" s="65"/>
      <c r="E132" s="51"/>
      <c r="F132" s="48">
        <v>9.52</v>
      </c>
      <c r="G132" s="47">
        <v>0.2</v>
      </c>
      <c r="H132" s="48">
        <v>0.2</v>
      </c>
      <c r="I132" s="47"/>
      <c r="J132" s="48">
        <f t="shared" si="19"/>
        <v>0.38</v>
      </c>
    </row>
    <row r="133" spans="1:10">
      <c r="A133" s="71"/>
      <c r="B133" s="66"/>
      <c r="C133" s="115" t="s">
        <v>159</v>
      </c>
      <c r="D133" s="65"/>
      <c r="E133" s="51"/>
      <c r="F133" s="48">
        <v>9.52</v>
      </c>
      <c r="G133" s="47">
        <v>0.3</v>
      </c>
      <c r="H133" s="48">
        <v>0.09</v>
      </c>
      <c r="I133" s="47"/>
      <c r="J133" s="48">
        <f t="shared" ref="J133" si="23">ROUND(PRODUCT(E133:I133),2)</f>
        <v>0.26</v>
      </c>
    </row>
    <row r="134" spans="1:10">
      <c r="A134" s="71"/>
      <c r="B134" s="66"/>
      <c r="C134" s="115" t="s">
        <v>133</v>
      </c>
      <c r="D134" s="65"/>
      <c r="E134" s="51"/>
      <c r="F134" s="48">
        <v>9.64</v>
      </c>
      <c r="G134" s="47">
        <v>0.2</v>
      </c>
      <c r="H134" s="48">
        <v>0.2</v>
      </c>
      <c r="I134" s="47"/>
      <c r="J134" s="48">
        <f t="shared" ref="J134" si="24">ROUND(PRODUCT(E134:I134),2)</f>
        <v>0.39</v>
      </c>
    </row>
    <row r="135" spans="1:10">
      <c r="A135" s="71"/>
      <c r="B135" s="66"/>
      <c r="C135" s="115" t="s">
        <v>160</v>
      </c>
      <c r="D135" s="65"/>
      <c r="E135" s="51"/>
      <c r="F135" s="48">
        <v>9.64</v>
      </c>
      <c r="G135" s="47">
        <v>0.3</v>
      </c>
      <c r="H135" s="48">
        <v>0.09</v>
      </c>
      <c r="I135" s="47"/>
      <c r="J135" s="48">
        <f t="shared" ref="J135" si="25">ROUND(PRODUCT(E135:I135),2)</f>
        <v>0.26</v>
      </c>
    </row>
    <row r="136" spans="1:10">
      <c r="A136" s="71"/>
      <c r="B136" s="66"/>
      <c r="C136" s="115" t="s">
        <v>134</v>
      </c>
      <c r="D136" s="65"/>
      <c r="E136" s="51"/>
      <c r="F136" s="48">
        <v>1.6</v>
      </c>
      <c r="G136" s="47">
        <v>0.2</v>
      </c>
      <c r="H136" s="48">
        <v>0.2</v>
      </c>
      <c r="I136" s="47"/>
      <c r="J136" s="48">
        <f t="shared" ref="J136:J154" si="26">ROUND(PRODUCT(E136:I136),2)</f>
        <v>0.06</v>
      </c>
    </row>
    <row r="137" spans="1:10">
      <c r="A137" s="71"/>
      <c r="B137" s="66"/>
      <c r="C137" s="115" t="s">
        <v>161</v>
      </c>
      <c r="D137" s="65"/>
      <c r="E137" s="51"/>
      <c r="F137" s="48">
        <v>1.6</v>
      </c>
      <c r="G137" s="47">
        <v>0.3</v>
      </c>
      <c r="H137" s="48">
        <v>0.09</v>
      </c>
      <c r="I137" s="47"/>
      <c r="J137" s="48">
        <f t="shared" ref="J137:J139" si="27">ROUND(PRODUCT(E137:I137),2)</f>
        <v>0.04</v>
      </c>
    </row>
    <row r="138" spans="1:10">
      <c r="A138" s="71"/>
      <c r="B138" s="66"/>
      <c r="C138" s="115" t="s">
        <v>647</v>
      </c>
      <c r="D138" s="65"/>
      <c r="E138" s="51"/>
      <c r="F138" s="48">
        <v>4.41</v>
      </c>
      <c r="G138" s="47">
        <v>0.2</v>
      </c>
      <c r="H138" s="48">
        <v>0.2</v>
      </c>
      <c r="I138" s="47"/>
      <c r="J138" s="48">
        <f t="shared" si="27"/>
        <v>0.18</v>
      </c>
    </row>
    <row r="139" spans="1:10">
      <c r="A139" s="71"/>
      <c r="B139" s="66"/>
      <c r="C139" s="115" t="s">
        <v>648</v>
      </c>
      <c r="D139" s="65"/>
      <c r="E139" s="51"/>
      <c r="F139" s="48">
        <v>4.41</v>
      </c>
      <c r="G139" s="47">
        <v>0.3</v>
      </c>
      <c r="H139" s="48">
        <v>0.09</v>
      </c>
      <c r="I139" s="47"/>
      <c r="J139" s="48">
        <f t="shared" si="27"/>
        <v>0.12</v>
      </c>
    </row>
    <row r="140" spans="1:10">
      <c r="A140" s="71"/>
      <c r="B140" s="66"/>
      <c r="C140" s="115" t="s">
        <v>142</v>
      </c>
      <c r="D140" s="65"/>
      <c r="E140" s="51"/>
      <c r="F140" s="48">
        <v>0.3</v>
      </c>
      <c r="G140" s="47">
        <v>4</v>
      </c>
      <c r="H140" s="48">
        <v>0.09</v>
      </c>
      <c r="I140" s="47">
        <v>27</v>
      </c>
      <c r="J140" s="48">
        <f t="shared" si="26"/>
        <v>2.92</v>
      </c>
    </row>
    <row r="141" spans="1:10">
      <c r="A141" s="71"/>
      <c r="B141" s="66"/>
      <c r="C141" s="115" t="s">
        <v>649</v>
      </c>
      <c r="D141" s="65"/>
      <c r="E141" s="51"/>
      <c r="F141" s="48">
        <v>6.77</v>
      </c>
      <c r="G141" s="47">
        <v>0.2</v>
      </c>
      <c r="H141" s="48">
        <v>0.2</v>
      </c>
      <c r="I141" s="47"/>
      <c r="J141" s="48">
        <f t="shared" si="26"/>
        <v>0.27</v>
      </c>
    </row>
    <row r="142" spans="1:10">
      <c r="A142" s="71"/>
      <c r="B142" s="66"/>
      <c r="C142" s="115" t="s">
        <v>650</v>
      </c>
      <c r="D142" s="65"/>
      <c r="E142" s="51"/>
      <c r="F142" s="48">
        <v>6.77</v>
      </c>
      <c r="G142" s="47">
        <v>0.3</v>
      </c>
      <c r="H142" s="48">
        <v>0.09</v>
      </c>
      <c r="I142" s="47"/>
      <c r="J142" s="48">
        <f t="shared" ref="J142" si="28">ROUND(PRODUCT(E142:I142),2)</f>
        <v>0.18</v>
      </c>
    </row>
    <row r="143" spans="1:10">
      <c r="A143" s="71"/>
      <c r="B143" s="66"/>
      <c r="C143" s="115" t="s">
        <v>651</v>
      </c>
      <c r="D143" s="65"/>
      <c r="E143" s="51"/>
      <c r="F143" s="48">
        <v>6.77</v>
      </c>
      <c r="G143" s="47">
        <v>0.2</v>
      </c>
      <c r="H143" s="48">
        <v>0.2</v>
      </c>
      <c r="I143" s="47"/>
      <c r="J143" s="48">
        <f t="shared" si="26"/>
        <v>0.27</v>
      </c>
    </row>
    <row r="144" spans="1:10">
      <c r="A144" s="71"/>
      <c r="B144" s="66"/>
      <c r="C144" s="115" t="s">
        <v>652</v>
      </c>
      <c r="D144" s="65"/>
      <c r="E144" s="51"/>
      <c r="F144" s="48">
        <v>6.77</v>
      </c>
      <c r="G144" s="47">
        <v>0.3</v>
      </c>
      <c r="H144" s="48">
        <v>0.09</v>
      </c>
      <c r="I144" s="47"/>
      <c r="J144" s="48">
        <f t="shared" si="26"/>
        <v>0.18</v>
      </c>
    </row>
    <row r="145" spans="1:10">
      <c r="A145" s="71"/>
      <c r="B145" s="66"/>
      <c r="C145" s="115" t="s">
        <v>653</v>
      </c>
      <c r="D145" s="65"/>
      <c r="E145" s="51"/>
      <c r="F145" s="48">
        <v>6.77</v>
      </c>
      <c r="G145" s="47">
        <v>0.2</v>
      </c>
      <c r="H145" s="48">
        <v>0.2</v>
      </c>
      <c r="I145" s="47"/>
      <c r="J145" s="48">
        <f t="shared" si="26"/>
        <v>0.27</v>
      </c>
    </row>
    <row r="146" spans="1:10">
      <c r="A146" s="71"/>
      <c r="B146" s="66"/>
      <c r="C146" s="115" t="s">
        <v>654</v>
      </c>
      <c r="D146" s="65"/>
      <c r="E146" s="51"/>
      <c r="F146" s="48">
        <v>6.77</v>
      </c>
      <c r="G146" s="47">
        <v>0.3</v>
      </c>
      <c r="H146" s="48">
        <v>0.09</v>
      </c>
      <c r="I146" s="47"/>
      <c r="J146" s="48">
        <f t="shared" si="26"/>
        <v>0.18</v>
      </c>
    </row>
    <row r="147" spans="1:10">
      <c r="A147" s="71"/>
      <c r="B147" s="66"/>
      <c r="C147" s="115" t="s">
        <v>655</v>
      </c>
      <c r="D147" s="65"/>
      <c r="E147" s="51"/>
      <c r="F147" s="48">
        <v>7.88</v>
      </c>
      <c r="G147" s="47">
        <v>0.2</v>
      </c>
      <c r="H147" s="48">
        <v>0.2</v>
      </c>
      <c r="I147" s="47"/>
      <c r="J147" s="48">
        <f t="shared" si="26"/>
        <v>0.32</v>
      </c>
    </row>
    <row r="148" spans="1:10">
      <c r="A148" s="71"/>
      <c r="B148" s="66"/>
      <c r="C148" s="115" t="s">
        <v>656</v>
      </c>
      <c r="D148" s="65"/>
      <c r="E148" s="51"/>
      <c r="F148" s="48">
        <v>7.88</v>
      </c>
      <c r="G148" s="47">
        <v>0.3</v>
      </c>
      <c r="H148" s="48">
        <v>0.09</v>
      </c>
      <c r="I148" s="47"/>
      <c r="J148" s="48">
        <f t="shared" si="26"/>
        <v>0.21</v>
      </c>
    </row>
    <row r="149" spans="1:10">
      <c r="A149" s="71"/>
      <c r="B149" s="66"/>
      <c r="C149" s="115" t="s">
        <v>657</v>
      </c>
      <c r="D149" s="65"/>
      <c r="E149" s="51"/>
      <c r="F149" s="48">
        <v>7.88</v>
      </c>
      <c r="G149" s="47">
        <v>0.2</v>
      </c>
      <c r="H149" s="48">
        <v>0.2</v>
      </c>
      <c r="I149" s="47"/>
      <c r="J149" s="48">
        <f t="shared" si="26"/>
        <v>0.32</v>
      </c>
    </row>
    <row r="150" spans="1:10">
      <c r="A150" s="71"/>
      <c r="B150" s="66"/>
      <c r="C150" s="115" t="s">
        <v>658</v>
      </c>
      <c r="D150" s="65"/>
      <c r="E150" s="51"/>
      <c r="F150" s="48">
        <v>7.88</v>
      </c>
      <c r="G150" s="47">
        <v>0.3</v>
      </c>
      <c r="H150" s="48">
        <v>0.09</v>
      </c>
      <c r="I150" s="47"/>
      <c r="J150" s="48">
        <f t="shared" si="26"/>
        <v>0.21</v>
      </c>
    </row>
    <row r="151" spans="1:10">
      <c r="A151" s="71"/>
      <c r="B151" s="66"/>
      <c r="C151" s="115" t="s">
        <v>659</v>
      </c>
      <c r="D151" s="65"/>
      <c r="E151" s="51"/>
      <c r="F151" s="48">
        <v>20.3</v>
      </c>
      <c r="G151" s="47">
        <v>0.2</v>
      </c>
      <c r="H151" s="48">
        <v>0.2</v>
      </c>
      <c r="I151" s="47"/>
      <c r="J151" s="48">
        <f t="shared" si="26"/>
        <v>0.81</v>
      </c>
    </row>
    <row r="152" spans="1:10">
      <c r="A152" s="71"/>
      <c r="B152" s="66"/>
      <c r="C152" s="115" t="s">
        <v>660</v>
      </c>
      <c r="D152" s="65"/>
      <c r="E152" s="51"/>
      <c r="F152" s="48">
        <v>20.3</v>
      </c>
      <c r="G152" s="47">
        <v>0.3</v>
      </c>
      <c r="H152" s="48">
        <v>0.09</v>
      </c>
      <c r="I152" s="47"/>
      <c r="J152" s="48">
        <f t="shared" si="26"/>
        <v>0.55000000000000004</v>
      </c>
    </row>
    <row r="153" spans="1:10">
      <c r="A153" s="71"/>
      <c r="B153" s="66"/>
      <c r="C153" s="115" t="s">
        <v>661</v>
      </c>
      <c r="D153" s="65"/>
      <c r="E153" s="51"/>
      <c r="F153" s="48">
        <v>15.45</v>
      </c>
      <c r="G153" s="47">
        <v>0.2</v>
      </c>
      <c r="H153" s="48">
        <v>0.2</v>
      </c>
      <c r="I153" s="47"/>
      <c r="J153" s="48">
        <f t="shared" si="26"/>
        <v>0.62</v>
      </c>
    </row>
    <row r="154" spans="1:10">
      <c r="A154" s="71"/>
      <c r="B154" s="66"/>
      <c r="C154" s="115" t="s">
        <v>662</v>
      </c>
      <c r="D154" s="65"/>
      <c r="E154" s="51"/>
      <c r="F154" s="48">
        <v>15.45</v>
      </c>
      <c r="G154" s="47">
        <v>0.3</v>
      </c>
      <c r="H154" s="48">
        <v>0.09</v>
      </c>
      <c r="I154" s="47"/>
      <c r="J154" s="48">
        <f t="shared" si="26"/>
        <v>0.42</v>
      </c>
    </row>
    <row r="155" spans="1:10">
      <c r="A155" s="71"/>
      <c r="B155" s="66"/>
      <c r="C155" s="115" t="s">
        <v>663</v>
      </c>
      <c r="D155" s="65"/>
      <c r="E155" s="51"/>
      <c r="F155" s="48">
        <v>2.15</v>
      </c>
      <c r="G155" s="47">
        <v>0.2</v>
      </c>
      <c r="H155" s="48">
        <v>0.2</v>
      </c>
      <c r="I155" s="47"/>
      <c r="J155" s="48">
        <f t="shared" ref="J155:J156" si="29">ROUND(PRODUCT(E155:I155),2)</f>
        <v>0.09</v>
      </c>
    </row>
    <row r="156" spans="1:10">
      <c r="A156" s="71"/>
      <c r="B156" s="66"/>
      <c r="C156" s="115" t="s">
        <v>664</v>
      </c>
      <c r="D156" s="65"/>
      <c r="E156" s="51"/>
      <c r="F156" s="48">
        <v>2.15</v>
      </c>
      <c r="G156" s="47">
        <v>0.3</v>
      </c>
      <c r="H156" s="48">
        <v>0.09</v>
      </c>
      <c r="I156" s="47"/>
      <c r="J156" s="48">
        <f t="shared" si="29"/>
        <v>0.06</v>
      </c>
    </row>
    <row r="157" spans="1:10">
      <c r="A157" s="71"/>
      <c r="B157" s="66"/>
      <c r="C157" s="115" t="s">
        <v>665</v>
      </c>
      <c r="D157" s="65"/>
      <c r="E157" s="51"/>
      <c r="F157" s="48">
        <v>15.45</v>
      </c>
      <c r="G157" s="47">
        <v>0.2</v>
      </c>
      <c r="H157" s="48">
        <v>0.2</v>
      </c>
      <c r="I157" s="47"/>
      <c r="J157" s="48">
        <f t="shared" ref="J157:J158" si="30">ROUND(PRODUCT(E157:I157),2)</f>
        <v>0.62</v>
      </c>
    </row>
    <row r="158" spans="1:10">
      <c r="A158" s="71"/>
      <c r="B158" s="66"/>
      <c r="C158" s="115" t="s">
        <v>666</v>
      </c>
      <c r="D158" s="65"/>
      <c r="E158" s="51"/>
      <c r="F158" s="48">
        <v>15.45</v>
      </c>
      <c r="G158" s="47">
        <v>0.3</v>
      </c>
      <c r="H158" s="48">
        <v>0.09</v>
      </c>
      <c r="I158" s="47"/>
      <c r="J158" s="48">
        <f t="shared" si="30"/>
        <v>0.42</v>
      </c>
    </row>
    <row r="159" spans="1:10">
      <c r="A159" s="71"/>
      <c r="B159" s="66"/>
      <c r="C159" s="115" t="s">
        <v>667</v>
      </c>
      <c r="D159" s="65"/>
      <c r="E159" s="51"/>
      <c r="F159" s="48">
        <v>5</v>
      </c>
      <c r="G159" s="47">
        <v>0.2</v>
      </c>
      <c r="H159" s="48">
        <v>0.2</v>
      </c>
      <c r="I159" s="47"/>
      <c r="J159" s="48">
        <f t="shared" ref="J159:J160" si="31">ROUND(PRODUCT(E159:I159),2)</f>
        <v>0.2</v>
      </c>
    </row>
    <row r="160" spans="1:10">
      <c r="A160" s="71"/>
      <c r="B160" s="66"/>
      <c r="C160" s="115" t="s">
        <v>668</v>
      </c>
      <c r="D160" s="65"/>
      <c r="E160" s="51"/>
      <c r="F160" s="48">
        <v>5</v>
      </c>
      <c r="G160" s="47">
        <v>0.3</v>
      </c>
      <c r="H160" s="48">
        <v>0.09</v>
      </c>
      <c r="I160" s="47"/>
      <c r="J160" s="48">
        <f t="shared" si="31"/>
        <v>0.14000000000000001</v>
      </c>
    </row>
    <row r="161" spans="1:10">
      <c r="A161" s="71"/>
      <c r="B161" s="66"/>
      <c r="C161" s="115" t="s">
        <v>669</v>
      </c>
      <c r="D161" s="65"/>
      <c r="E161" s="51"/>
      <c r="F161" s="48">
        <v>5</v>
      </c>
      <c r="G161" s="47">
        <v>0.2</v>
      </c>
      <c r="H161" s="48">
        <v>0.2</v>
      </c>
      <c r="I161" s="47"/>
      <c r="J161" s="48">
        <f t="shared" ref="J161:J162" si="32">ROUND(PRODUCT(E161:I161),2)</f>
        <v>0.2</v>
      </c>
    </row>
    <row r="162" spans="1:10">
      <c r="A162" s="71"/>
      <c r="B162" s="66"/>
      <c r="C162" s="115" t="s">
        <v>670</v>
      </c>
      <c r="D162" s="65"/>
      <c r="E162" s="51"/>
      <c r="F162" s="48">
        <v>5</v>
      </c>
      <c r="G162" s="47">
        <v>0.3</v>
      </c>
      <c r="H162" s="48">
        <v>0.09</v>
      </c>
      <c r="I162" s="47"/>
      <c r="J162" s="48">
        <f t="shared" si="32"/>
        <v>0.14000000000000001</v>
      </c>
    </row>
    <row r="163" spans="1:10">
      <c r="A163" s="71"/>
      <c r="B163" s="66"/>
      <c r="C163" s="115" t="s">
        <v>671</v>
      </c>
      <c r="D163" s="65"/>
      <c r="E163" s="51"/>
      <c r="F163" s="48">
        <v>5</v>
      </c>
      <c r="G163" s="47">
        <v>0.2</v>
      </c>
      <c r="H163" s="48">
        <v>0.2</v>
      </c>
      <c r="I163" s="47"/>
      <c r="J163" s="48">
        <f t="shared" ref="J163:J164" si="33">ROUND(PRODUCT(E163:I163),2)</f>
        <v>0.2</v>
      </c>
    </row>
    <row r="164" spans="1:10">
      <c r="A164" s="71"/>
      <c r="B164" s="66"/>
      <c r="C164" s="115" t="s">
        <v>672</v>
      </c>
      <c r="D164" s="65"/>
      <c r="E164" s="51"/>
      <c r="F164" s="48">
        <v>5</v>
      </c>
      <c r="G164" s="47">
        <v>0.3</v>
      </c>
      <c r="H164" s="48">
        <v>0.09</v>
      </c>
      <c r="I164" s="47"/>
      <c r="J164" s="48">
        <f t="shared" si="33"/>
        <v>0.14000000000000001</v>
      </c>
    </row>
    <row r="165" spans="1:10">
      <c r="A165" s="71"/>
      <c r="B165" s="66"/>
      <c r="C165" s="115" t="s">
        <v>673</v>
      </c>
      <c r="D165" s="65"/>
      <c r="E165" s="51"/>
      <c r="F165" s="48">
        <v>5</v>
      </c>
      <c r="G165" s="47">
        <v>0.2</v>
      </c>
      <c r="H165" s="48">
        <v>0.2</v>
      </c>
      <c r="I165" s="47"/>
      <c r="J165" s="48">
        <f t="shared" ref="J165:J166" si="34">ROUND(PRODUCT(E165:I165),2)</f>
        <v>0.2</v>
      </c>
    </row>
    <row r="166" spans="1:10">
      <c r="A166" s="71"/>
      <c r="B166" s="66"/>
      <c r="C166" s="115" t="s">
        <v>674</v>
      </c>
      <c r="D166" s="65"/>
      <c r="E166" s="51"/>
      <c r="F166" s="48">
        <v>5</v>
      </c>
      <c r="G166" s="47">
        <v>0.3</v>
      </c>
      <c r="H166" s="48">
        <v>0.09</v>
      </c>
      <c r="I166" s="47"/>
      <c r="J166" s="48">
        <f t="shared" si="34"/>
        <v>0.14000000000000001</v>
      </c>
    </row>
    <row r="167" spans="1:10">
      <c r="A167" s="71"/>
      <c r="B167" s="66"/>
      <c r="C167" s="116" t="s">
        <v>71</v>
      </c>
      <c r="D167" s="65"/>
      <c r="E167" s="51"/>
      <c r="F167" s="48"/>
      <c r="G167" s="47"/>
      <c r="H167" s="48"/>
      <c r="I167" s="47"/>
      <c r="J167" s="48"/>
    </row>
    <row r="168" spans="1:10">
      <c r="A168" s="71"/>
      <c r="B168" s="66"/>
      <c r="C168" s="115" t="s">
        <v>135</v>
      </c>
      <c r="D168" s="65"/>
      <c r="E168" s="51"/>
      <c r="F168" s="48">
        <v>0.2</v>
      </c>
      <c r="G168" s="47">
        <v>0.2</v>
      </c>
      <c r="H168" s="48">
        <v>0.4</v>
      </c>
      <c r="I168" s="47">
        <v>-2</v>
      </c>
      <c r="J168" s="117">
        <f t="shared" ref="J168:J179" si="35">ROUND(PRODUCT(E168:I168),2)</f>
        <v>-0.03</v>
      </c>
    </row>
    <row r="169" spans="1:10">
      <c r="A169" s="71"/>
      <c r="B169" s="66"/>
      <c r="C169" s="115" t="s">
        <v>136</v>
      </c>
      <c r="D169" s="65"/>
      <c r="E169" s="51"/>
      <c r="F169" s="48">
        <v>0.2</v>
      </c>
      <c r="G169" s="47">
        <v>0.2</v>
      </c>
      <c r="H169" s="48">
        <v>0.4</v>
      </c>
      <c r="I169" s="47">
        <v>-3</v>
      </c>
      <c r="J169" s="117">
        <f t="shared" si="35"/>
        <v>-0.05</v>
      </c>
    </row>
    <row r="170" spans="1:10">
      <c r="A170" s="71"/>
      <c r="B170" s="66"/>
      <c r="C170" s="115" t="s">
        <v>137</v>
      </c>
      <c r="D170" s="65"/>
      <c r="E170" s="51"/>
      <c r="F170" s="48">
        <v>0.2</v>
      </c>
      <c r="G170" s="47">
        <v>0.2</v>
      </c>
      <c r="H170" s="48">
        <v>0.4</v>
      </c>
      <c r="I170" s="47">
        <v>-3</v>
      </c>
      <c r="J170" s="117">
        <f t="shared" ref="J170:J171" si="36">ROUND(PRODUCT(E170:I170),2)</f>
        <v>-0.05</v>
      </c>
    </row>
    <row r="171" spans="1:10">
      <c r="A171" s="71"/>
      <c r="B171" s="66"/>
      <c r="C171" s="115" t="s">
        <v>138</v>
      </c>
      <c r="D171" s="65"/>
      <c r="E171" s="51"/>
      <c r="F171" s="48">
        <v>0.2</v>
      </c>
      <c r="G171" s="47">
        <v>0.2</v>
      </c>
      <c r="H171" s="48">
        <v>0.4</v>
      </c>
      <c r="I171" s="47">
        <v>-3</v>
      </c>
      <c r="J171" s="117">
        <f t="shared" si="36"/>
        <v>-0.05</v>
      </c>
    </row>
    <row r="172" spans="1:10">
      <c r="A172" s="71"/>
      <c r="B172" s="66"/>
      <c r="C172" s="115" t="s">
        <v>139</v>
      </c>
      <c r="D172" s="65"/>
      <c r="E172" s="51"/>
      <c r="F172" s="48">
        <v>0.2</v>
      </c>
      <c r="G172" s="47">
        <v>0.2</v>
      </c>
      <c r="H172" s="48">
        <v>0.4</v>
      </c>
      <c r="I172" s="47">
        <v>-2</v>
      </c>
      <c r="J172" s="117">
        <f t="shared" ref="J172" si="37">ROUND(PRODUCT(E172:I172),2)</f>
        <v>-0.03</v>
      </c>
    </row>
    <row r="173" spans="1:10">
      <c r="A173" s="71"/>
      <c r="B173" s="66"/>
      <c r="C173" s="115" t="s">
        <v>140</v>
      </c>
      <c r="D173" s="65"/>
      <c r="E173" s="51"/>
      <c r="F173" s="48">
        <v>0.2</v>
      </c>
      <c r="G173" s="47">
        <v>0.2</v>
      </c>
      <c r="H173" s="48">
        <v>0.4</v>
      </c>
      <c r="I173" s="47">
        <v>-2</v>
      </c>
      <c r="J173" s="117">
        <f t="shared" ref="J173:J178" si="38">ROUND(PRODUCT(E173:I173),2)</f>
        <v>-0.03</v>
      </c>
    </row>
    <row r="174" spans="1:10" ht="22.5">
      <c r="A174" s="71"/>
      <c r="B174" s="66"/>
      <c r="C174" s="123" t="s">
        <v>155</v>
      </c>
      <c r="D174" s="65"/>
      <c r="E174" s="48">
        <v>9.52</v>
      </c>
      <c r="F174" s="48">
        <v>0.3</v>
      </c>
      <c r="G174" s="47">
        <v>0.2</v>
      </c>
      <c r="H174" s="48">
        <v>0.09</v>
      </c>
      <c r="I174" s="47">
        <v>-1</v>
      </c>
      <c r="J174" s="117">
        <f t="shared" ref="J174:J175" si="39">ROUND(PRODUCT(E174:I174),2)</f>
        <v>-0.05</v>
      </c>
    </row>
    <row r="175" spans="1:10" ht="22.5">
      <c r="A175" s="71"/>
      <c r="B175" s="66"/>
      <c r="C175" s="123" t="s">
        <v>156</v>
      </c>
      <c r="D175" s="65"/>
      <c r="E175" s="48">
        <v>9.52</v>
      </c>
      <c r="F175" s="48">
        <v>0.3</v>
      </c>
      <c r="G175" s="47">
        <v>0.3</v>
      </c>
      <c r="H175" s="48">
        <v>0.09</v>
      </c>
      <c r="I175" s="47">
        <v>-1</v>
      </c>
      <c r="J175" s="117">
        <f t="shared" si="39"/>
        <v>-0.08</v>
      </c>
    </row>
    <row r="176" spans="1:10" ht="27.75" customHeight="1">
      <c r="A176" s="71"/>
      <c r="B176" s="66"/>
      <c r="C176" s="123" t="s">
        <v>157</v>
      </c>
      <c r="D176" s="65"/>
      <c r="E176" s="48">
        <v>9.64</v>
      </c>
      <c r="F176" s="48">
        <v>0.3</v>
      </c>
      <c r="G176" s="47">
        <v>0.2</v>
      </c>
      <c r="H176" s="48">
        <v>0.09</v>
      </c>
      <c r="I176" s="47">
        <v>-1</v>
      </c>
      <c r="J176" s="117">
        <f t="shared" ref="J176:J177" si="40">ROUND(PRODUCT(E176:I176),2)</f>
        <v>-0.05</v>
      </c>
    </row>
    <row r="177" spans="1:10" ht="21" customHeight="1">
      <c r="A177" s="71"/>
      <c r="B177" s="66"/>
      <c r="C177" s="123" t="s">
        <v>158</v>
      </c>
      <c r="D177" s="65"/>
      <c r="E177" s="48">
        <v>9.64</v>
      </c>
      <c r="F177" s="48">
        <v>0.3</v>
      </c>
      <c r="G177" s="47">
        <v>0.3</v>
      </c>
      <c r="H177" s="48">
        <v>0.09</v>
      </c>
      <c r="I177" s="47">
        <v>-1</v>
      </c>
      <c r="J177" s="117">
        <f t="shared" si="40"/>
        <v>-0.08</v>
      </c>
    </row>
    <row r="178" spans="1:10">
      <c r="A178" s="71"/>
      <c r="B178" s="66"/>
      <c r="C178" s="123" t="s">
        <v>153</v>
      </c>
      <c r="D178" s="65"/>
      <c r="E178" s="47">
        <v>27</v>
      </c>
      <c r="F178" s="48">
        <v>0.3</v>
      </c>
      <c r="G178" s="47">
        <v>0.2</v>
      </c>
      <c r="H178" s="48">
        <v>0.09</v>
      </c>
      <c r="I178" s="47">
        <v>-1</v>
      </c>
      <c r="J178" s="117">
        <f t="shared" si="38"/>
        <v>-0.15</v>
      </c>
    </row>
    <row r="179" spans="1:10">
      <c r="A179" s="71"/>
      <c r="B179" s="66"/>
      <c r="C179" s="123" t="s">
        <v>154</v>
      </c>
      <c r="D179" s="65"/>
      <c r="E179" s="47">
        <v>27</v>
      </c>
      <c r="F179" s="48">
        <v>0.3</v>
      </c>
      <c r="G179" s="47">
        <v>0.3</v>
      </c>
      <c r="H179" s="48">
        <v>0.09</v>
      </c>
      <c r="I179" s="47">
        <v>-1</v>
      </c>
      <c r="J179" s="117">
        <f t="shared" si="35"/>
        <v>-0.22</v>
      </c>
    </row>
    <row r="180" spans="1:10" ht="33.75">
      <c r="A180" s="71" t="str">
        <f>ORÇAMENTO!A27</f>
        <v>1.1.9</v>
      </c>
      <c r="B180" s="66" t="str">
        <f>ORÇAMENTO!C27</f>
        <v>92759</v>
      </c>
      <c r="C180" s="103" t="str">
        <f>ORÇAMENTO!D27</f>
        <v>ARMAÇÃO DE PILAR OU VIGA DE ESTRUTURA CONVENCIONAL DE CONCRETO ARMADO UTILIZANDO AÇO CA-60 DE 5,0 MM - MONTAGEM. AF_06/2022</v>
      </c>
      <c r="D180" s="66" t="str">
        <f>ORÇAMENTO!E27</f>
        <v>KG</v>
      </c>
      <c r="E180" s="51">
        <f>ROUND(SUM(J181:J236),2)</f>
        <v>632.16</v>
      </c>
      <c r="F180" s="47"/>
      <c r="G180" s="47"/>
      <c r="H180" s="47"/>
      <c r="I180" s="47"/>
      <c r="J180" s="47"/>
    </row>
    <row r="181" spans="1:10" ht="22.5">
      <c r="A181" s="46"/>
      <c r="B181" s="65"/>
      <c r="C181" s="123" t="s">
        <v>162</v>
      </c>
      <c r="D181" s="65"/>
      <c r="E181" s="128">
        <v>0.154</v>
      </c>
      <c r="F181" s="48">
        <v>1.19</v>
      </c>
      <c r="G181" s="47"/>
      <c r="H181" s="48"/>
      <c r="I181" s="47">
        <v>14</v>
      </c>
      <c r="J181" s="48">
        <f>ROUND(PRODUCT(E181:I181),2)</f>
        <v>2.57</v>
      </c>
    </row>
    <row r="182" spans="1:10" ht="22.5">
      <c r="A182" s="46"/>
      <c r="B182" s="65"/>
      <c r="C182" s="123" t="s">
        <v>163</v>
      </c>
      <c r="D182" s="65"/>
      <c r="E182" s="128">
        <v>0.154</v>
      </c>
      <c r="F182" s="48">
        <v>1.19</v>
      </c>
      <c r="G182" s="47"/>
      <c r="H182" s="48"/>
      <c r="I182" s="47">
        <v>42</v>
      </c>
      <c r="J182" s="48">
        <f t="shared" ref="J182:J206" si="41">ROUND(PRODUCT(E182:I182),2)</f>
        <v>7.7</v>
      </c>
    </row>
    <row r="183" spans="1:10" ht="22.5">
      <c r="A183" s="46"/>
      <c r="B183" s="65"/>
      <c r="C183" s="123" t="s">
        <v>164</v>
      </c>
      <c r="D183" s="65"/>
      <c r="E183" s="128">
        <v>0.154</v>
      </c>
      <c r="F183" s="48">
        <v>1.19</v>
      </c>
      <c r="G183" s="47"/>
      <c r="H183" s="48"/>
      <c r="I183" s="47">
        <v>14</v>
      </c>
      <c r="J183" s="48">
        <f t="shared" si="41"/>
        <v>2.57</v>
      </c>
    </row>
    <row r="184" spans="1:10" ht="22.5">
      <c r="A184" s="46"/>
      <c r="B184" s="65"/>
      <c r="C184" s="123" t="s">
        <v>165</v>
      </c>
      <c r="D184" s="65"/>
      <c r="E184" s="128">
        <v>0.154</v>
      </c>
      <c r="F184" s="48">
        <v>1.19</v>
      </c>
      <c r="G184" s="47"/>
      <c r="H184" s="48"/>
      <c r="I184" s="47">
        <v>114</v>
      </c>
      <c r="J184" s="48">
        <f t="shared" si="41"/>
        <v>20.89</v>
      </c>
    </row>
    <row r="185" spans="1:10" ht="22.5">
      <c r="A185" s="46"/>
      <c r="B185" s="65"/>
      <c r="C185" s="123" t="s">
        <v>166</v>
      </c>
      <c r="D185" s="65"/>
      <c r="E185" s="128">
        <v>0.154</v>
      </c>
      <c r="F185" s="48">
        <v>1.19</v>
      </c>
      <c r="G185" s="47"/>
      <c r="H185" s="48"/>
      <c r="I185" s="47">
        <v>14</v>
      </c>
      <c r="J185" s="48">
        <f t="shared" si="41"/>
        <v>2.57</v>
      </c>
    </row>
    <row r="186" spans="1:10" ht="22.5">
      <c r="A186" s="46"/>
      <c r="B186" s="65"/>
      <c r="C186" s="123" t="s">
        <v>167</v>
      </c>
      <c r="D186" s="65"/>
      <c r="E186" s="128">
        <v>0.154</v>
      </c>
      <c r="F186" s="48">
        <v>1.19</v>
      </c>
      <c r="G186" s="47"/>
      <c r="H186" s="48"/>
      <c r="I186" s="47">
        <v>140</v>
      </c>
      <c r="J186" s="48">
        <f t="shared" si="41"/>
        <v>25.66</v>
      </c>
    </row>
    <row r="187" spans="1:10" ht="22.5">
      <c r="A187" s="46"/>
      <c r="B187" s="65"/>
      <c r="C187" s="123" t="s">
        <v>168</v>
      </c>
      <c r="D187" s="65"/>
      <c r="E187" s="128">
        <v>0.154</v>
      </c>
      <c r="F187" s="48">
        <v>1.19</v>
      </c>
      <c r="G187" s="47"/>
      <c r="H187" s="48"/>
      <c r="I187" s="47">
        <v>14</v>
      </c>
      <c r="J187" s="48">
        <f t="shared" si="41"/>
        <v>2.57</v>
      </c>
    </row>
    <row r="188" spans="1:10" ht="22.5">
      <c r="A188" s="46"/>
      <c r="B188" s="65"/>
      <c r="C188" s="123" t="s">
        <v>169</v>
      </c>
      <c r="D188" s="65"/>
      <c r="E188" s="128">
        <v>0.154</v>
      </c>
      <c r="F188" s="48">
        <v>1.19</v>
      </c>
      <c r="G188" s="47"/>
      <c r="H188" s="48"/>
      <c r="I188" s="47">
        <v>140</v>
      </c>
      <c r="J188" s="48">
        <f t="shared" si="41"/>
        <v>25.66</v>
      </c>
    </row>
    <row r="189" spans="1:10" ht="22.5">
      <c r="A189" s="46"/>
      <c r="B189" s="65"/>
      <c r="C189" s="123" t="s">
        <v>170</v>
      </c>
      <c r="D189" s="65"/>
      <c r="E189" s="128">
        <v>0.154</v>
      </c>
      <c r="F189" s="48">
        <v>1.19</v>
      </c>
      <c r="G189" s="47"/>
      <c r="H189" s="48"/>
      <c r="I189" s="47">
        <v>14</v>
      </c>
      <c r="J189" s="48">
        <f t="shared" si="41"/>
        <v>2.57</v>
      </c>
    </row>
    <row r="190" spans="1:10" ht="22.5">
      <c r="A190" s="46"/>
      <c r="B190" s="65"/>
      <c r="C190" s="123" t="s">
        <v>171</v>
      </c>
      <c r="D190" s="65"/>
      <c r="E190" s="128">
        <v>0.154</v>
      </c>
      <c r="F190" s="48">
        <v>1.19</v>
      </c>
      <c r="G190" s="47"/>
      <c r="H190" s="48"/>
      <c r="I190" s="47">
        <v>114</v>
      </c>
      <c r="J190" s="48">
        <f t="shared" si="41"/>
        <v>20.89</v>
      </c>
    </row>
    <row r="191" spans="1:10" ht="22.5">
      <c r="A191" s="46"/>
      <c r="B191" s="65"/>
      <c r="C191" s="123" t="s">
        <v>172</v>
      </c>
      <c r="D191" s="65"/>
      <c r="E191" s="128">
        <v>0.154</v>
      </c>
      <c r="F191" s="48">
        <v>1.19</v>
      </c>
      <c r="G191" s="47"/>
      <c r="H191" s="48"/>
      <c r="I191" s="47">
        <v>14</v>
      </c>
      <c r="J191" s="48">
        <f>ROUND(PRODUCT(E191:I191),2)</f>
        <v>2.57</v>
      </c>
    </row>
    <row r="192" spans="1:10" ht="22.5">
      <c r="A192" s="46"/>
      <c r="B192" s="65"/>
      <c r="C192" s="123" t="s">
        <v>173</v>
      </c>
      <c r="D192" s="65"/>
      <c r="E192" s="128">
        <v>0.154</v>
      </c>
      <c r="F192" s="48">
        <v>1.19</v>
      </c>
      <c r="G192" s="47"/>
      <c r="H192" s="48"/>
      <c r="I192" s="47">
        <v>42</v>
      </c>
      <c r="J192" s="48">
        <f t="shared" ref="J192" si="42">ROUND(PRODUCT(E192:I192),2)</f>
        <v>7.7</v>
      </c>
    </row>
    <row r="193" spans="1:10" ht="22.5">
      <c r="A193" s="46"/>
      <c r="B193" s="65"/>
      <c r="C193" s="123" t="s">
        <v>641</v>
      </c>
      <c r="D193" s="65"/>
      <c r="E193" s="128">
        <v>0.154</v>
      </c>
      <c r="F193" s="48">
        <v>0.79</v>
      </c>
      <c r="G193" s="47"/>
      <c r="H193" s="48"/>
      <c r="I193" s="47">
        <v>14</v>
      </c>
      <c r="J193" s="48">
        <f t="shared" si="41"/>
        <v>1.7</v>
      </c>
    </row>
    <row r="194" spans="1:10" ht="22.5">
      <c r="A194" s="46"/>
      <c r="B194" s="65"/>
      <c r="C194" s="123" t="s">
        <v>642</v>
      </c>
      <c r="D194" s="65"/>
      <c r="E194" s="128">
        <v>0.154</v>
      </c>
      <c r="F194" s="48">
        <v>0.79</v>
      </c>
      <c r="G194" s="47"/>
      <c r="H194" s="48"/>
      <c r="I194" s="47">
        <v>42</v>
      </c>
      <c r="J194" s="48">
        <f t="shared" si="41"/>
        <v>5.1100000000000003</v>
      </c>
    </row>
    <row r="195" spans="1:10" ht="22.5">
      <c r="A195" s="46"/>
      <c r="B195" s="65"/>
      <c r="C195" s="123" t="s">
        <v>643</v>
      </c>
      <c r="D195" s="65"/>
      <c r="E195" s="128">
        <v>0.154</v>
      </c>
      <c r="F195" s="48">
        <v>0.79</v>
      </c>
      <c r="G195" s="47"/>
      <c r="H195" s="48"/>
      <c r="I195" s="47">
        <v>14</v>
      </c>
      <c r="J195" s="48">
        <f t="shared" si="41"/>
        <v>1.7</v>
      </c>
    </row>
    <row r="196" spans="1:10" ht="22.5">
      <c r="A196" s="46"/>
      <c r="B196" s="65"/>
      <c r="C196" s="123" t="s">
        <v>644</v>
      </c>
      <c r="D196" s="65"/>
      <c r="E196" s="128">
        <v>0.154</v>
      </c>
      <c r="F196" s="48">
        <v>0.79</v>
      </c>
      <c r="G196" s="47"/>
      <c r="H196" s="48"/>
      <c r="I196" s="47">
        <v>42</v>
      </c>
      <c r="J196" s="48">
        <f t="shared" si="41"/>
        <v>5.1100000000000003</v>
      </c>
    </row>
    <row r="197" spans="1:10" ht="22.5">
      <c r="A197" s="46"/>
      <c r="B197" s="65"/>
      <c r="C197" s="123" t="s">
        <v>645</v>
      </c>
      <c r="D197" s="65"/>
      <c r="E197" s="128">
        <v>0.154</v>
      </c>
      <c r="F197" s="48">
        <v>0.79</v>
      </c>
      <c r="G197" s="47"/>
      <c r="H197" s="48"/>
      <c r="I197" s="47">
        <v>182</v>
      </c>
      <c r="J197" s="48">
        <f t="shared" si="41"/>
        <v>22.14</v>
      </c>
    </row>
    <row r="198" spans="1:10" ht="22.5">
      <c r="A198" s="46"/>
      <c r="B198" s="65"/>
      <c r="C198" s="123" t="s">
        <v>646</v>
      </c>
      <c r="D198" s="65"/>
      <c r="E198" s="128">
        <v>0.154</v>
      </c>
      <c r="F198" s="48">
        <v>0.79</v>
      </c>
      <c r="G198" s="47"/>
      <c r="H198" s="48"/>
      <c r="I198" s="47">
        <v>520</v>
      </c>
      <c r="J198" s="48">
        <f t="shared" si="41"/>
        <v>63.26</v>
      </c>
    </row>
    <row r="199" spans="1:10" ht="22.5">
      <c r="A199" s="46"/>
      <c r="B199" s="65"/>
      <c r="C199" s="123" t="s">
        <v>174</v>
      </c>
      <c r="D199" s="65"/>
      <c r="E199" s="128">
        <v>0.154</v>
      </c>
      <c r="F199" s="48">
        <v>1.19</v>
      </c>
      <c r="G199" s="47"/>
      <c r="H199" s="48"/>
      <c r="I199" s="47">
        <v>262</v>
      </c>
      <c r="J199" s="48">
        <f t="shared" si="41"/>
        <v>48.01</v>
      </c>
    </row>
    <row r="200" spans="1:10" ht="22.5">
      <c r="A200" s="46"/>
      <c r="B200" s="65"/>
      <c r="C200" s="123" t="s">
        <v>175</v>
      </c>
      <c r="D200" s="65"/>
      <c r="E200" s="128">
        <v>0.154</v>
      </c>
      <c r="F200" s="48">
        <v>1.19</v>
      </c>
      <c r="G200" s="47"/>
      <c r="H200" s="48"/>
      <c r="I200" s="47">
        <v>262</v>
      </c>
      <c r="J200" s="48">
        <f t="shared" si="41"/>
        <v>48.01</v>
      </c>
    </row>
    <row r="201" spans="1:10" ht="22.5">
      <c r="A201" s="46"/>
      <c r="B201" s="65"/>
      <c r="C201" s="123" t="s">
        <v>176</v>
      </c>
      <c r="D201" s="65"/>
      <c r="E201" s="128">
        <v>0.154</v>
      </c>
      <c r="F201" s="48">
        <v>1.19</v>
      </c>
      <c r="G201" s="47"/>
      <c r="H201" s="48"/>
      <c r="I201" s="47">
        <v>164</v>
      </c>
      <c r="J201" s="48">
        <f t="shared" si="41"/>
        <v>30.05</v>
      </c>
    </row>
    <row r="202" spans="1:10" ht="22.5">
      <c r="A202" s="46"/>
      <c r="B202" s="65"/>
      <c r="C202" s="123" t="s">
        <v>177</v>
      </c>
      <c r="D202" s="65"/>
      <c r="E202" s="128">
        <v>0.154</v>
      </c>
      <c r="F202" s="48">
        <v>1.19</v>
      </c>
      <c r="G202" s="47"/>
      <c r="H202" s="48"/>
      <c r="I202" s="47">
        <v>334</v>
      </c>
      <c r="J202" s="48">
        <f t="shared" si="41"/>
        <v>61.21</v>
      </c>
    </row>
    <row r="203" spans="1:10" ht="22.5">
      <c r="A203" s="46"/>
      <c r="B203" s="65"/>
      <c r="C203" s="123" t="s">
        <v>185</v>
      </c>
      <c r="D203" s="65"/>
      <c r="E203" s="128">
        <v>0.154</v>
      </c>
      <c r="F203" s="48">
        <v>0.79</v>
      </c>
      <c r="G203" s="47"/>
      <c r="H203" s="48"/>
      <c r="I203" s="47">
        <v>63</v>
      </c>
      <c r="J203" s="48">
        <f t="shared" si="41"/>
        <v>7.66</v>
      </c>
    </row>
    <row r="204" spans="1:10" ht="22.5">
      <c r="A204" s="46"/>
      <c r="B204" s="65"/>
      <c r="C204" s="123" t="s">
        <v>184</v>
      </c>
      <c r="D204" s="65"/>
      <c r="E204" s="128">
        <v>0.154</v>
      </c>
      <c r="F204" s="48">
        <v>0.79</v>
      </c>
      <c r="G204" s="47"/>
      <c r="H204" s="48"/>
      <c r="I204" s="47">
        <v>63</v>
      </c>
      <c r="J204" s="48">
        <f t="shared" si="41"/>
        <v>7.66</v>
      </c>
    </row>
    <row r="205" spans="1:10" ht="22.5">
      <c r="A205" s="46"/>
      <c r="B205" s="65"/>
      <c r="C205" s="123" t="s">
        <v>183</v>
      </c>
      <c r="D205" s="65"/>
      <c r="E205" s="128">
        <v>0.154</v>
      </c>
      <c r="F205" s="48">
        <v>0.79</v>
      </c>
      <c r="G205" s="47"/>
      <c r="H205" s="48"/>
      <c r="I205" s="47">
        <v>65</v>
      </c>
      <c r="J205" s="48">
        <f t="shared" si="41"/>
        <v>7.91</v>
      </c>
    </row>
    <row r="206" spans="1:10" ht="22.5">
      <c r="A206" s="46"/>
      <c r="B206" s="65"/>
      <c r="C206" s="123" t="s">
        <v>182</v>
      </c>
      <c r="D206" s="65"/>
      <c r="E206" s="128">
        <v>0.154</v>
      </c>
      <c r="F206" s="48">
        <v>0.79</v>
      </c>
      <c r="G206" s="47"/>
      <c r="H206" s="48"/>
      <c r="I206" s="47">
        <v>65</v>
      </c>
      <c r="J206" s="48">
        <f t="shared" si="41"/>
        <v>7.91</v>
      </c>
    </row>
    <row r="207" spans="1:10" ht="22.5">
      <c r="A207" s="46"/>
      <c r="B207" s="65"/>
      <c r="C207" s="123" t="s">
        <v>181</v>
      </c>
      <c r="D207" s="65"/>
      <c r="E207" s="128">
        <v>0.154</v>
      </c>
      <c r="F207" s="48">
        <v>0.79</v>
      </c>
      <c r="G207" s="47"/>
      <c r="H207" s="48"/>
      <c r="I207" s="47">
        <v>11</v>
      </c>
      <c r="J207" s="48">
        <f t="shared" ref="J207:J208" si="43">ROUND(PRODUCT(E207:I207),2)</f>
        <v>1.34</v>
      </c>
    </row>
    <row r="208" spans="1:10" ht="22.5">
      <c r="A208" s="46"/>
      <c r="B208" s="65"/>
      <c r="C208" s="123" t="s">
        <v>180</v>
      </c>
      <c r="D208" s="65"/>
      <c r="E208" s="128">
        <v>0.154</v>
      </c>
      <c r="F208" s="48">
        <v>0.79</v>
      </c>
      <c r="G208" s="47"/>
      <c r="H208" s="48"/>
      <c r="I208" s="47">
        <v>11</v>
      </c>
      <c r="J208" s="48">
        <f t="shared" si="43"/>
        <v>1.34</v>
      </c>
    </row>
    <row r="209" spans="1:10" ht="22.5">
      <c r="A209" s="46"/>
      <c r="B209" s="65"/>
      <c r="C209" s="123" t="s">
        <v>178</v>
      </c>
      <c r="D209" s="65"/>
      <c r="E209" s="128">
        <v>0.154</v>
      </c>
      <c r="F209" s="48">
        <v>0.79</v>
      </c>
      <c r="G209" s="47"/>
      <c r="H209" s="48"/>
      <c r="I209" s="47">
        <v>30</v>
      </c>
      <c r="J209" s="48">
        <f t="shared" ref="J209:J210" si="44">ROUND(PRODUCT(E209:I209),2)</f>
        <v>3.65</v>
      </c>
    </row>
    <row r="210" spans="1:10" ht="22.5">
      <c r="A210" s="46"/>
      <c r="B210" s="65"/>
      <c r="C210" s="123" t="s">
        <v>179</v>
      </c>
      <c r="D210" s="65"/>
      <c r="E210" s="128">
        <v>0.154</v>
      </c>
      <c r="F210" s="48">
        <v>0.79</v>
      </c>
      <c r="G210" s="47"/>
      <c r="H210" s="48"/>
      <c r="I210" s="47">
        <v>30</v>
      </c>
      <c r="J210" s="48">
        <f t="shared" si="44"/>
        <v>3.65</v>
      </c>
    </row>
    <row r="211" spans="1:10" ht="22.5">
      <c r="A211" s="46"/>
      <c r="B211" s="65"/>
      <c r="C211" s="123" t="s">
        <v>600</v>
      </c>
      <c r="D211" s="65"/>
      <c r="E211" s="128">
        <v>0.154</v>
      </c>
      <c r="F211" s="48">
        <v>0.79</v>
      </c>
      <c r="G211" s="47"/>
      <c r="H211" s="48"/>
      <c r="I211" s="47">
        <v>46</v>
      </c>
      <c r="J211" s="48">
        <f t="shared" ref="J211" si="45">ROUND(PRODUCT(E211:I211),2)</f>
        <v>5.6</v>
      </c>
    </row>
    <row r="212" spans="1:10" ht="22.5">
      <c r="A212" s="46"/>
      <c r="B212" s="65"/>
      <c r="C212" s="123" t="s">
        <v>601</v>
      </c>
      <c r="D212" s="65"/>
      <c r="E212" s="128">
        <v>0.154</v>
      </c>
      <c r="F212" s="48">
        <v>0.79</v>
      </c>
      <c r="G212" s="47"/>
      <c r="H212" s="48"/>
      <c r="I212" s="47">
        <v>46</v>
      </c>
      <c r="J212" s="48">
        <f t="shared" ref="J212:J224" si="46">ROUND(PRODUCT(E212:I212),2)</f>
        <v>5.6</v>
      </c>
    </row>
    <row r="213" spans="1:10" ht="22.5">
      <c r="A213" s="46"/>
      <c r="B213" s="65"/>
      <c r="C213" s="123" t="s">
        <v>602</v>
      </c>
      <c r="D213" s="65"/>
      <c r="E213" s="128">
        <v>0.154</v>
      </c>
      <c r="F213" s="48">
        <v>0.79</v>
      </c>
      <c r="G213" s="47"/>
      <c r="H213" s="48"/>
      <c r="I213" s="47">
        <v>46</v>
      </c>
      <c r="J213" s="48">
        <f t="shared" si="46"/>
        <v>5.6</v>
      </c>
    </row>
    <row r="214" spans="1:10" ht="22.5">
      <c r="A214" s="46"/>
      <c r="B214" s="65"/>
      <c r="C214" s="123" t="s">
        <v>603</v>
      </c>
      <c r="D214" s="65"/>
      <c r="E214" s="128">
        <v>0.154</v>
      </c>
      <c r="F214" s="48">
        <v>0.79</v>
      </c>
      <c r="G214" s="47"/>
      <c r="H214" s="48"/>
      <c r="I214" s="47">
        <v>54</v>
      </c>
      <c r="J214" s="48">
        <f t="shared" si="46"/>
        <v>6.57</v>
      </c>
    </row>
    <row r="215" spans="1:10" ht="22.5">
      <c r="A215" s="46"/>
      <c r="B215" s="65"/>
      <c r="C215" s="123" t="s">
        <v>604</v>
      </c>
      <c r="D215" s="65"/>
      <c r="E215" s="128">
        <v>0.154</v>
      </c>
      <c r="F215" s="48">
        <v>0.79</v>
      </c>
      <c r="G215" s="47"/>
      <c r="H215" s="48"/>
      <c r="I215" s="47">
        <v>54</v>
      </c>
      <c r="J215" s="48">
        <f t="shared" si="46"/>
        <v>6.57</v>
      </c>
    </row>
    <row r="216" spans="1:10" ht="22.5">
      <c r="A216" s="46"/>
      <c r="B216" s="65"/>
      <c r="C216" s="123" t="s">
        <v>605</v>
      </c>
      <c r="D216" s="65"/>
      <c r="E216" s="128">
        <v>0.154</v>
      </c>
      <c r="F216" s="48">
        <v>0.79</v>
      </c>
      <c r="G216" s="47"/>
      <c r="H216" s="48"/>
      <c r="I216" s="47">
        <v>138</v>
      </c>
      <c r="J216" s="48">
        <f t="shared" si="46"/>
        <v>16.79</v>
      </c>
    </row>
    <row r="217" spans="1:10" ht="22.5">
      <c r="A217" s="46"/>
      <c r="B217" s="65"/>
      <c r="C217" s="123" t="s">
        <v>606</v>
      </c>
      <c r="D217" s="65"/>
      <c r="E217" s="128">
        <v>0.154</v>
      </c>
      <c r="F217" s="48">
        <v>0.79</v>
      </c>
      <c r="G217" s="47"/>
      <c r="H217" s="48"/>
      <c r="I217" s="47">
        <v>104</v>
      </c>
      <c r="J217" s="48">
        <f t="shared" si="46"/>
        <v>12.65</v>
      </c>
    </row>
    <row r="218" spans="1:10" ht="22.5">
      <c r="A218" s="46"/>
      <c r="B218" s="65"/>
      <c r="C218" s="123" t="s">
        <v>608</v>
      </c>
      <c r="D218" s="65"/>
      <c r="E218" s="128">
        <v>0.154</v>
      </c>
      <c r="F218" s="48">
        <v>0.79</v>
      </c>
      <c r="G218" s="47"/>
      <c r="H218" s="48"/>
      <c r="I218" s="47">
        <v>15</v>
      </c>
      <c r="J218" s="48">
        <f t="shared" si="46"/>
        <v>1.82</v>
      </c>
    </row>
    <row r="219" spans="1:10" ht="22.5">
      <c r="A219" s="46"/>
      <c r="B219" s="65"/>
      <c r="C219" s="123" t="s">
        <v>607</v>
      </c>
      <c r="D219" s="65"/>
      <c r="E219" s="128">
        <v>0.154</v>
      </c>
      <c r="F219" s="48">
        <v>0.79</v>
      </c>
      <c r="G219" s="47"/>
      <c r="H219" s="48"/>
      <c r="I219" s="47">
        <v>104</v>
      </c>
      <c r="J219" s="48">
        <f t="shared" si="46"/>
        <v>12.65</v>
      </c>
    </row>
    <row r="220" spans="1:10" ht="22.5">
      <c r="A220" s="46"/>
      <c r="B220" s="65"/>
      <c r="C220" s="123" t="s">
        <v>609</v>
      </c>
      <c r="D220" s="65"/>
      <c r="E220" s="128">
        <v>0.154</v>
      </c>
      <c r="F220" s="48">
        <v>0.79</v>
      </c>
      <c r="G220" s="47"/>
      <c r="H220" s="48"/>
      <c r="I220" s="47">
        <v>34</v>
      </c>
      <c r="J220" s="48">
        <f t="shared" si="46"/>
        <v>4.1399999999999997</v>
      </c>
    </row>
    <row r="221" spans="1:10" ht="22.5">
      <c r="A221" s="46"/>
      <c r="B221" s="65"/>
      <c r="C221" s="123" t="s">
        <v>610</v>
      </c>
      <c r="D221" s="65"/>
      <c r="E221" s="128">
        <v>0.154</v>
      </c>
      <c r="F221" s="48">
        <v>0.79</v>
      </c>
      <c r="G221" s="47"/>
      <c r="H221" s="48"/>
      <c r="I221" s="47">
        <v>34</v>
      </c>
      <c r="J221" s="48">
        <f t="shared" si="46"/>
        <v>4.1399999999999997</v>
      </c>
    </row>
    <row r="222" spans="1:10" ht="22.5">
      <c r="A222" s="46"/>
      <c r="B222" s="65"/>
      <c r="C222" s="123" t="s">
        <v>611</v>
      </c>
      <c r="D222" s="65"/>
      <c r="E222" s="128">
        <v>0.154</v>
      </c>
      <c r="F222" s="48">
        <v>0.79</v>
      </c>
      <c r="G222" s="47"/>
      <c r="H222" s="48"/>
      <c r="I222" s="47">
        <v>34</v>
      </c>
      <c r="J222" s="48">
        <f t="shared" si="46"/>
        <v>4.1399999999999997</v>
      </c>
    </row>
    <row r="223" spans="1:10" ht="22.5">
      <c r="A223" s="46"/>
      <c r="B223" s="65"/>
      <c r="C223" s="123" t="s">
        <v>612</v>
      </c>
      <c r="D223" s="65"/>
      <c r="E223" s="128">
        <v>0.154</v>
      </c>
      <c r="F223" s="48">
        <v>0.79</v>
      </c>
      <c r="G223" s="47"/>
      <c r="H223" s="48"/>
      <c r="I223" s="47">
        <v>34</v>
      </c>
      <c r="J223" s="48">
        <f t="shared" ref="J223" si="47">ROUND(PRODUCT(E223:I223),2)</f>
        <v>4.1399999999999997</v>
      </c>
    </row>
    <row r="224" spans="1:10" ht="22.5">
      <c r="A224" s="46"/>
      <c r="B224" s="65"/>
      <c r="C224" s="123" t="s">
        <v>613</v>
      </c>
      <c r="D224" s="65"/>
      <c r="E224" s="128">
        <v>0.154</v>
      </c>
      <c r="F224" s="48">
        <v>0.79</v>
      </c>
      <c r="G224" s="47"/>
      <c r="H224" s="48"/>
      <c r="I224" s="47">
        <v>46</v>
      </c>
      <c r="J224" s="48">
        <f t="shared" si="46"/>
        <v>5.6</v>
      </c>
    </row>
    <row r="225" spans="1:11" ht="22.5">
      <c r="A225" s="46"/>
      <c r="B225" s="65"/>
      <c r="C225" s="123" t="s">
        <v>614</v>
      </c>
      <c r="D225" s="65"/>
      <c r="E225" s="128">
        <v>0.154</v>
      </c>
      <c r="F225" s="48">
        <v>0.79</v>
      </c>
      <c r="G225" s="47"/>
      <c r="H225" s="48"/>
      <c r="I225" s="47">
        <v>46</v>
      </c>
      <c r="J225" s="48">
        <f t="shared" ref="J225:J235" si="48">ROUND(PRODUCT(E225:I225),2)</f>
        <v>5.6</v>
      </c>
    </row>
    <row r="226" spans="1:11" ht="22.5">
      <c r="A226" s="46"/>
      <c r="B226" s="65"/>
      <c r="C226" s="123" t="s">
        <v>615</v>
      </c>
      <c r="D226" s="65"/>
      <c r="E226" s="128">
        <v>0.154</v>
      </c>
      <c r="F226" s="48">
        <v>0.79</v>
      </c>
      <c r="G226" s="47"/>
      <c r="H226" s="48"/>
      <c r="I226" s="47">
        <v>46</v>
      </c>
      <c r="J226" s="48">
        <f t="shared" si="48"/>
        <v>5.6</v>
      </c>
    </row>
    <row r="227" spans="1:11" ht="22.5">
      <c r="A227" s="46"/>
      <c r="B227" s="65"/>
      <c r="C227" s="123" t="s">
        <v>616</v>
      </c>
      <c r="D227" s="65"/>
      <c r="E227" s="128">
        <v>0.154</v>
      </c>
      <c r="F227" s="48">
        <v>0.79</v>
      </c>
      <c r="G227" s="47"/>
      <c r="H227" s="48"/>
      <c r="I227" s="47">
        <v>54</v>
      </c>
      <c r="J227" s="48">
        <f t="shared" si="48"/>
        <v>6.57</v>
      </c>
    </row>
    <row r="228" spans="1:11" ht="22.5">
      <c r="A228" s="46"/>
      <c r="B228" s="65"/>
      <c r="C228" s="123" t="s">
        <v>617</v>
      </c>
      <c r="D228" s="65"/>
      <c r="E228" s="128">
        <v>0.154</v>
      </c>
      <c r="F228" s="48">
        <v>0.79</v>
      </c>
      <c r="G228" s="47"/>
      <c r="H228" s="48"/>
      <c r="I228" s="47">
        <v>54</v>
      </c>
      <c r="J228" s="48">
        <f t="shared" si="48"/>
        <v>6.57</v>
      </c>
    </row>
    <row r="229" spans="1:11" ht="22.5">
      <c r="A229" s="46"/>
      <c r="B229" s="65"/>
      <c r="C229" s="123" t="s">
        <v>618</v>
      </c>
      <c r="D229" s="65"/>
      <c r="E229" s="128">
        <v>0.154</v>
      </c>
      <c r="F229" s="48">
        <v>0.79</v>
      </c>
      <c r="G229" s="47"/>
      <c r="H229" s="48"/>
      <c r="I229" s="47">
        <v>138</v>
      </c>
      <c r="J229" s="48">
        <f t="shared" si="48"/>
        <v>16.79</v>
      </c>
    </row>
    <row r="230" spans="1:11" ht="22.5">
      <c r="A230" s="46"/>
      <c r="B230" s="65"/>
      <c r="C230" s="123" t="s">
        <v>619</v>
      </c>
      <c r="D230" s="65"/>
      <c r="E230" s="128">
        <v>0.154</v>
      </c>
      <c r="F230" s="48">
        <v>0.79</v>
      </c>
      <c r="G230" s="47"/>
      <c r="H230" s="48"/>
      <c r="I230" s="47">
        <v>104</v>
      </c>
      <c r="J230" s="48">
        <f t="shared" si="48"/>
        <v>12.65</v>
      </c>
    </row>
    <row r="231" spans="1:11" ht="22.5">
      <c r="A231" s="46"/>
      <c r="B231" s="65"/>
      <c r="C231" s="123" t="s">
        <v>620</v>
      </c>
      <c r="D231" s="65"/>
      <c r="E231" s="128">
        <v>0.154</v>
      </c>
      <c r="F231" s="48">
        <v>0.79</v>
      </c>
      <c r="G231" s="47"/>
      <c r="H231" s="48"/>
      <c r="I231" s="47">
        <v>15</v>
      </c>
      <c r="J231" s="48">
        <f t="shared" si="48"/>
        <v>1.82</v>
      </c>
    </row>
    <row r="232" spans="1:11" ht="22.5">
      <c r="A232" s="46"/>
      <c r="B232" s="65"/>
      <c r="C232" s="123" t="s">
        <v>621</v>
      </c>
      <c r="D232" s="65"/>
      <c r="E232" s="128">
        <v>0.154</v>
      </c>
      <c r="F232" s="48">
        <v>0.79</v>
      </c>
      <c r="G232" s="47"/>
      <c r="H232" s="48"/>
      <c r="I232" s="47">
        <v>104</v>
      </c>
      <c r="J232" s="48">
        <f t="shared" si="48"/>
        <v>12.65</v>
      </c>
    </row>
    <row r="233" spans="1:11" ht="22.5">
      <c r="A233" s="46"/>
      <c r="B233" s="65"/>
      <c r="C233" s="123" t="s">
        <v>622</v>
      </c>
      <c r="D233" s="65"/>
      <c r="E233" s="128">
        <v>0.154</v>
      </c>
      <c r="F233" s="48">
        <v>0.79</v>
      </c>
      <c r="G233" s="47"/>
      <c r="H233" s="48"/>
      <c r="I233" s="47">
        <v>34</v>
      </c>
      <c r="J233" s="48">
        <f t="shared" si="48"/>
        <v>4.1399999999999997</v>
      </c>
    </row>
    <row r="234" spans="1:11" ht="22.5">
      <c r="A234" s="46"/>
      <c r="B234" s="65"/>
      <c r="C234" s="123" t="s">
        <v>623</v>
      </c>
      <c r="D234" s="65"/>
      <c r="E234" s="128">
        <v>0.154</v>
      </c>
      <c r="F234" s="48">
        <v>0.79</v>
      </c>
      <c r="G234" s="47"/>
      <c r="H234" s="48"/>
      <c r="I234" s="47">
        <v>34</v>
      </c>
      <c r="J234" s="48">
        <f t="shared" si="48"/>
        <v>4.1399999999999997</v>
      </c>
    </row>
    <row r="235" spans="1:11" ht="22.5">
      <c r="A235" s="46"/>
      <c r="B235" s="65"/>
      <c r="C235" s="123" t="s">
        <v>624</v>
      </c>
      <c r="D235" s="65"/>
      <c r="E235" s="128">
        <v>0.154</v>
      </c>
      <c r="F235" s="48">
        <v>0.79</v>
      </c>
      <c r="G235" s="47"/>
      <c r="H235" s="48"/>
      <c r="I235" s="47">
        <v>34</v>
      </c>
      <c r="J235" s="48">
        <f t="shared" si="48"/>
        <v>4.1399999999999997</v>
      </c>
    </row>
    <row r="236" spans="1:11" ht="22.5">
      <c r="A236" s="46"/>
      <c r="B236" s="65"/>
      <c r="C236" s="123" t="s">
        <v>625</v>
      </c>
      <c r="D236" s="65"/>
      <c r="E236" s="128">
        <v>0.154</v>
      </c>
      <c r="F236" s="48">
        <v>0.79</v>
      </c>
      <c r="G236" s="47"/>
      <c r="H236" s="48"/>
      <c r="I236" s="47">
        <v>34</v>
      </c>
      <c r="J236" s="48">
        <f t="shared" ref="J236" si="49">ROUND(PRODUCT(E236:I236),2)</f>
        <v>4.1399999999999997</v>
      </c>
    </row>
    <row r="237" spans="1:11" ht="35.25" customHeight="1">
      <c r="A237" s="71" t="str">
        <f>ORÇAMENTO!A28</f>
        <v>1.1.10</v>
      </c>
      <c r="B237" s="66" t="str">
        <f>ORÇAMENTO!C28</f>
        <v>96546</v>
      </c>
      <c r="C237" s="103" t="str">
        <f>ORÇAMENTO!D28</f>
        <v>ARMAÇÃO DE BLOCO UTILIZANDO AÇO CA-50 DE 10 MM - MONTAGEM. AF_01/2024</v>
      </c>
      <c r="D237" s="66" t="str">
        <f>ORÇAMENTO!E28</f>
        <v>KG</v>
      </c>
      <c r="E237" s="51">
        <f>ROUND(SUM(J238:J261),2)</f>
        <v>882.04</v>
      </c>
      <c r="F237" s="47"/>
      <c r="G237" s="47"/>
      <c r="H237" s="47"/>
      <c r="I237" s="47"/>
      <c r="J237" s="47"/>
      <c r="K237" s="38"/>
    </row>
    <row r="238" spans="1:11" ht="22.5">
      <c r="A238" s="46"/>
      <c r="B238" s="65"/>
      <c r="C238" s="123" t="s">
        <v>186</v>
      </c>
      <c r="D238" s="65"/>
      <c r="E238" s="128">
        <v>0.61699999999999999</v>
      </c>
      <c r="F238" s="48">
        <v>1.1299999999999999</v>
      </c>
      <c r="G238" s="47"/>
      <c r="H238" s="48"/>
      <c r="I238" s="47">
        <v>168</v>
      </c>
      <c r="J238" s="48">
        <f>ROUND(PRODUCT(E238:I238),2)</f>
        <v>117.13</v>
      </c>
      <c r="K238" s="38"/>
    </row>
    <row r="239" spans="1:11" ht="22.5">
      <c r="A239" s="46"/>
      <c r="B239" s="65"/>
      <c r="C239" s="123" t="s">
        <v>584</v>
      </c>
      <c r="D239" s="65"/>
      <c r="E239" s="128">
        <v>0.61699999999999999</v>
      </c>
      <c r="F239" s="48">
        <v>0.93</v>
      </c>
      <c r="G239" s="47"/>
      <c r="H239" s="48"/>
      <c r="I239" s="47">
        <v>48</v>
      </c>
      <c r="J239" s="48">
        <f t="shared" ref="J239:J240" si="50">ROUND(PRODUCT(E239:I239),2)</f>
        <v>27.54</v>
      </c>
      <c r="K239" s="38"/>
    </row>
    <row r="240" spans="1:11">
      <c r="A240" s="46"/>
      <c r="B240" s="65"/>
      <c r="C240" s="123" t="s">
        <v>678</v>
      </c>
      <c r="D240" s="65"/>
      <c r="E240" s="128">
        <v>0.61699999999999999</v>
      </c>
      <c r="F240" s="48">
        <v>0.93</v>
      </c>
      <c r="G240" s="47"/>
      <c r="H240" s="48"/>
      <c r="I240" s="47">
        <v>324</v>
      </c>
      <c r="J240" s="48">
        <f t="shared" si="50"/>
        <v>185.91</v>
      </c>
      <c r="K240" s="38"/>
    </row>
    <row r="241" spans="1:11" ht="22.5">
      <c r="A241" s="46"/>
      <c r="B241" s="65"/>
      <c r="C241" s="123" t="s">
        <v>589</v>
      </c>
      <c r="D241" s="65"/>
      <c r="E241" s="128">
        <v>0.61699999999999999</v>
      </c>
      <c r="F241" s="48">
        <v>27.98</v>
      </c>
      <c r="G241" s="47"/>
      <c r="H241" s="48"/>
      <c r="I241" s="47">
        <v>4</v>
      </c>
      <c r="J241" s="48">
        <f t="shared" ref="J241:J261" si="51">ROUND(PRODUCT(E241:I241),2)</f>
        <v>69.05</v>
      </c>
      <c r="K241" s="38"/>
    </row>
    <row r="242" spans="1:11" ht="22.5">
      <c r="A242" s="46"/>
      <c r="B242" s="65"/>
      <c r="C242" s="123" t="s">
        <v>590</v>
      </c>
      <c r="D242" s="65"/>
      <c r="E242" s="128">
        <v>0.61699999999999999</v>
      </c>
      <c r="F242" s="48">
        <v>27.5</v>
      </c>
      <c r="G242" s="47"/>
      <c r="H242" s="48"/>
      <c r="I242" s="47">
        <v>2</v>
      </c>
      <c r="J242" s="48">
        <f t="shared" ref="J242:J243" si="52">ROUND(PRODUCT(E242:I242),2)</f>
        <v>33.94</v>
      </c>
      <c r="K242" s="38"/>
    </row>
    <row r="243" spans="1:11" ht="22.5">
      <c r="A243" s="46"/>
      <c r="B243" s="65"/>
      <c r="C243" s="123" t="s">
        <v>591</v>
      </c>
      <c r="D243" s="65"/>
      <c r="E243" s="128">
        <v>0.61699999999999999</v>
      </c>
      <c r="F243" s="48">
        <v>27.98</v>
      </c>
      <c r="G243" s="47"/>
      <c r="H243" s="48"/>
      <c r="I243" s="47">
        <v>4</v>
      </c>
      <c r="J243" s="48">
        <f t="shared" si="52"/>
        <v>69.05</v>
      </c>
      <c r="K243" s="38"/>
    </row>
    <row r="244" spans="1:11" ht="22.5">
      <c r="A244" s="46"/>
      <c r="B244" s="65"/>
      <c r="C244" s="123" t="s">
        <v>590</v>
      </c>
      <c r="D244" s="65"/>
      <c r="E244" s="128">
        <v>0.61699999999999999</v>
      </c>
      <c r="F244" s="48">
        <v>27.5</v>
      </c>
      <c r="G244" s="47"/>
      <c r="H244" s="48"/>
      <c r="I244" s="47">
        <v>2</v>
      </c>
      <c r="J244" s="48">
        <f t="shared" ref="J244" si="53">ROUND(PRODUCT(E244:I244),2)</f>
        <v>33.94</v>
      </c>
      <c r="K244" s="38"/>
    </row>
    <row r="245" spans="1:11" ht="22.5">
      <c r="A245" s="46"/>
      <c r="B245" s="65"/>
      <c r="C245" s="123" t="s">
        <v>191</v>
      </c>
      <c r="D245" s="65"/>
      <c r="E245" s="128">
        <v>0.61699999999999999</v>
      </c>
      <c r="F245" s="48">
        <v>9.52</v>
      </c>
      <c r="G245" s="47"/>
      <c r="H245" s="48"/>
      <c r="I245" s="47">
        <v>4</v>
      </c>
      <c r="J245" s="48">
        <f t="shared" si="51"/>
        <v>23.5</v>
      </c>
      <c r="K245" s="38"/>
    </row>
    <row r="246" spans="1:11" ht="22.5">
      <c r="A246" s="46"/>
      <c r="B246" s="65"/>
      <c r="C246" s="123" t="s">
        <v>192</v>
      </c>
      <c r="D246" s="65"/>
      <c r="E246" s="128">
        <v>0.61699999999999999</v>
      </c>
      <c r="F246" s="48">
        <v>9.64</v>
      </c>
      <c r="G246" s="47"/>
      <c r="H246" s="48"/>
      <c r="I246" s="47">
        <v>4</v>
      </c>
      <c r="J246" s="48">
        <f t="shared" si="51"/>
        <v>23.79</v>
      </c>
      <c r="K246" s="38"/>
    </row>
    <row r="247" spans="1:11" ht="22.5">
      <c r="A247" s="46"/>
      <c r="B247" s="65"/>
      <c r="C247" s="123" t="s">
        <v>193</v>
      </c>
      <c r="D247" s="65"/>
      <c r="E247" s="128">
        <v>0.61699999999999999</v>
      </c>
      <c r="F247" s="48">
        <v>1.6</v>
      </c>
      <c r="G247" s="47"/>
      <c r="H247" s="48"/>
      <c r="I247" s="47">
        <v>4</v>
      </c>
      <c r="J247" s="48">
        <f t="shared" si="51"/>
        <v>3.95</v>
      </c>
      <c r="K247" s="38"/>
    </row>
    <row r="248" spans="1:11" ht="22.5">
      <c r="A248" s="46"/>
      <c r="B248" s="65"/>
      <c r="C248" s="123" t="s">
        <v>194</v>
      </c>
      <c r="D248" s="65"/>
      <c r="E248" s="128">
        <v>0.61699999999999999</v>
      </c>
      <c r="F248" s="48">
        <v>4.41</v>
      </c>
      <c r="G248" s="47"/>
      <c r="H248" s="48"/>
      <c r="I248" s="47">
        <v>4</v>
      </c>
      <c r="J248" s="48">
        <f t="shared" si="51"/>
        <v>10.88</v>
      </c>
      <c r="K248" s="38"/>
    </row>
    <row r="249" spans="1:11" ht="22.5">
      <c r="A249" s="46"/>
      <c r="B249" s="65"/>
      <c r="C249" s="123" t="s">
        <v>600</v>
      </c>
      <c r="D249" s="65"/>
      <c r="E249" s="128">
        <v>0.61699999999999999</v>
      </c>
      <c r="F249" s="48">
        <v>6.55</v>
      </c>
      <c r="G249" s="47"/>
      <c r="H249" s="48"/>
      <c r="I249" s="47">
        <v>4</v>
      </c>
      <c r="J249" s="48">
        <f t="shared" si="51"/>
        <v>16.170000000000002</v>
      </c>
      <c r="K249" s="38"/>
    </row>
    <row r="250" spans="1:11" ht="22.5">
      <c r="A250" s="46"/>
      <c r="B250" s="65"/>
      <c r="C250" s="123" t="s">
        <v>601</v>
      </c>
      <c r="D250" s="65"/>
      <c r="E250" s="128">
        <v>0.61699999999999999</v>
      </c>
      <c r="F250" s="48">
        <v>7.61</v>
      </c>
      <c r="G250" s="47"/>
      <c r="H250" s="48"/>
      <c r="I250" s="47">
        <v>4</v>
      </c>
      <c r="J250" s="48">
        <f t="shared" si="51"/>
        <v>18.78</v>
      </c>
      <c r="K250" s="38"/>
    </row>
    <row r="251" spans="1:11" ht="22.5">
      <c r="A251" s="46"/>
      <c r="B251" s="65"/>
      <c r="C251" s="123" t="s">
        <v>602</v>
      </c>
      <c r="D251" s="65"/>
      <c r="E251" s="128">
        <v>0.61699999999999999</v>
      </c>
      <c r="F251" s="48">
        <v>7.01</v>
      </c>
      <c r="G251" s="47"/>
      <c r="H251" s="48"/>
      <c r="I251" s="47">
        <v>4</v>
      </c>
      <c r="J251" s="48">
        <f t="shared" si="51"/>
        <v>17.3</v>
      </c>
      <c r="K251" s="38"/>
    </row>
    <row r="252" spans="1:11" ht="22.5">
      <c r="A252" s="46"/>
      <c r="B252" s="65"/>
      <c r="C252" s="123" t="s">
        <v>603</v>
      </c>
      <c r="D252" s="65"/>
      <c r="E252" s="128">
        <v>0.61699999999999999</v>
      </c>
      <c r="F252" s="48">
        <v>8.24</v>
      </c>
      <c r="G252" s="47"/>
      <c r="H252" s="48"/>
      <c r="I252" s="47">
        <v>4</v>
      </c>
      <c r="J252" s="48">
        <f t="shared" si="51"/>
        <v>20.34</v>
      </c>
      <c r="K252" s="38"/>
    </row>
    <row r="253" spans="1:11" ht="22.5">
      <c r="A253" s="46"/>
      <c r="B253" s="65"/>
      <c r="C253" s="123" t="s">
        <v>604</v>
      </c>
      <c r="D253" s="65"/>
      <c r="E253" s="128">
        <v>0.61699999999999999</v>
      </c>
      <c r="F253" s="48">
        <v>8.24</v>
      </c>
      <c r="G253" s="47"/>
      <c r="H253" s="48"/>
      <c r="I253" s="47">
        <v>4</v>
      </c>
      <c r="J253" s="48">
        <f t="shared" si="51"/>
        <v>20.34</v>
      </c>
      <c r="K253" s="38"/>
    </row>
    <row r="254" spans="1:11" ht="22.5">
      <c r="A254" s="46"/>
      <c r="B254" s="65"/>
      <c r="C254" s="123" t="s">
        <v>605</v>
      </c>
      <c r="D254" s="65"/>
      <c r="E254" s="128">
        <v>0.61699999999999999</v>
      </c>
      <c r="F254" s="48">
        <v>21.06</v>
      </c>
      <c r="G254" s="47"/>
      <c r="H254" s="48"/>
      <c r="I254" s="47">
        <v>4</v>
      </c>
      <c r="J254" s="48">
        <f t="shared" si="51"/>
        <v>51.98</v>
      </c>
      <c r="K254" s="38"/>
    </row>
    <row r="255" spans="1:11" ht="22.5">
      <c r="A255" s="46"/>
      <c r="B255" s="65"/>
      <c r="C255" s="123" t="s">
        <v>606</v>
      </c>
      <c r="D255" s="65"/>
      <c r="E255" s="128">
        <v>0.61699999999999999</v>
      </c>
      <c r="F255" s="48">
        <v>16.2</v>
      </c>
      <c r="G255" s="47"/>
      <c r="H255" s="48"/>
      <c r="I255" s="47">
        <v>4</v>
      </c>
      <c r="J255" s="48">
        <f t="shared" si="51"/>
        <v>39.979999999999997</v>
      </c>
      <c r="K255" s="38"/>
    </row>
    <row r="256" spans="1:11" ht="22.5">
      <c r="A256" s="46"/>
      <c r="B256" s="65"/>
      <c r="C256" s="123" t="s">
        <v>608</v>
      </c>
      <c r="D256" s="65"/>
      <c r="E256" s="128">
        <v>0.61699999999999999</v>
      </c>
      <c r="F256" s="48">
        <v>2.4500000000000002</v>
      </c>
      <c r="G256" s="47"/>
      <c r="H256" s="48"/>
      <c r="I256" s="47">
        <v>4</v>
      </c>
      <c r="J256" s="48">
        <f t="shared" si="51"/>
        <v>6.05</v>
      </c>
      <c r="K256" s="38"/>
    </row>
    <row r="257" spans="1:11" ht="22.5">
      <c r="A257" s="46"/>
      <c r="B257" s="65"/>
      <c r="C257" s="123" t="s">
        <v>607</v>
      </c>
      <c r="D257" s="65"/>
      <c r="E257" s="128">
        <v>0.61699999999999999</v>
      </c>
      <c r="F257" s="48">
        <v>16.2</v>
      </c>
      <c r="G257" s="47"/>
      <c r="H257" s="48"/>
      <c r="I257" s="47">
        <v>4</v>
      </c>
      <c r="J257" s="48">
        <f t="shared" si="51"/>
        <v>39.979999999999997</v>
      </c>
      <c r="K257" s="38"/>
    </row>
    <row r="258" spans="1:11" ht="22.5">
      <c r="A258" s="46"/>
      <c r="B258" s="65"/>
      <c r="C258" s="123" t="s">
        <v>609</v>
      </c>
      <c r="D258" s="65"/>
      <c r="E258" s="128">
        <v>0.61699999999999999</v>
      </c>
      <c r="F258" s="48">
        <v>5.31</v>
      </c>
      <c r="G258" s="47"/>
      <c r="H258" s="48"/>
      <c r="I258" s="47">
        <v>4</v>
      </c>
      <c r="J258" s="48">
        <f t="shared" si="51"/>
        <v>13.11</v>
      </c>
      <c r="K258" s="38"/>
    </row>
    <row r="259" spans="1:11" ht="22.5">
      <c r="A259" s="46"/>
      <c r="B259" s="65"/>
      <c r="C259" s="123" t="s">
        <v>610</v>
      </c>
      <c r="D259" s="65"/>
      <c r="E259" s="128">
        <v>0.61699999999999999</v>
      </c>
      <c r="F259" s="48">
        <v>5.31</v>
      </c>
      <c r="G259" s="47"/>
      <c r="H259" s="48"/>
      <c r="I259" s="47">
        <v>4</v>
      </c>
      <c r="J259" s="48">
        <f t="shared" si="51"/>
        <v>13.11</v>
      </c>
      <c r="K259" s="38"/>
    </row>
    <row r="260" spans="1:11" ht="22.5">
      <c r="A260" s="46"/>
      <c r="B260" s="65"/>
      <c r="C260" s="123" t="s">
        <v>611</v>
      </c>
      <c r="D260" s="65"/>
      <c r="E260" s="128">
        <v>0.61699999999999999</v>
      </c>
      <c r="F260" s="48">
        <v>5.31</v>
      </c>
      <c r="G260" s="47"/>
      <c r="H260" s="48"/>
      <c r="I260" s="47">
        <v>4</v>
      </c>
      <c r="J260" s="48">
        <f t="shared" ref="J260" si="54">ROUND(PRODUCT(E260:I260),2)</f>
        <v>13.11</v>
      </c>
      <c r="K260" s="38"/>
    </row>
    <row r="261" spans="1:11" ht="22.5">
      <c r="A261" s="46"/>
      <c r="B261" s="65"/>
      <c r="C261" s="123" t="s">
        <v>612</v>
      </c>
      <c r="D261" s="65"/>
      <c r="E261" s="128">
        <v>0.61699999999999999</v>
      </c>
      <c r="F261" s="48">
        <v>5.31</v>
      </c>
      <c r="G261" s="47"/>
      <c r="H261" s="48"/>
      <c r="I261" s="47">
        <v>4</v>
      </c>
      <c r="J261" s="48">
        <f t="shared" si="51"/>
        <v>13.11</v>
      </c>
      <c r="K261" s="38"/>
    </row>
    <row r="262" spans="1:11" ht="33.75">
      <c r="A262" s="71" t="str">
        <f>ORÇAMENTO!A29</f>
        <v>1.1.11</v>
      </c>
      <c r="B262" s="66" t="str">
        <f>ORÇAMENTO!C29</f>
        <v>92762</v>
      </c>
      <c r="C262" s="103" t="str">
        <f>ORÇAMENTO!D29</f>
        <v>ARMAÇÃO DE PILAR OU VIGA DE ESTRUTURA CONVENCIONAL DE CONCRETO ARMADO UTILIZANDO AÇO CA-50 DE 10,0 MM - MONTAGEM. AF_06/2022</v>
      </c>
      <c r="D262" s="66" t="str">
        <f>ORÇAMENTO!E29</f>
        <v>KG</v>
      </c>
      <c r="E262" s="51">
        <f>ROUND(SUM(J263:J297),2)</f>
        <v>1375.79</v>
      </c>
      <c r="F262" s="47"/>
      <c r="G262" s="47"/>
      <c r="H262" s="47"/>
      <c r="I262" s="47"/>
      <c r="J262" s="47"/>
      <c r="K262" s="38"/>
    </row>
    <row r="263" spans="1:11">
      <c r="A263" s="46"/>
      <c r="B263" s="65"/>
      <c r="C263" s="123" t="s">
        <v>675</v>
      </c>
      <c r="D263" s="65"/>
      <c r="E263" s="128">
        <v>0.61699999999999999</v>
      </c>
      <c r="F263" s="48"/>
      <c r="G263" s="47">
        <v>1</v>
      </c>
      <c r="H263" s="48"/>
      <c r="I263" s="47">
        <v>8</v>
      </c>
      <c r="J263" s="48">
        <f t="shared" ref="J263:J297" si="55">ROUND(PRODUCT(E263:I263),2)</f>
        <v>4.9400000000000004</v>
      </c>
      <c r="K263" s="38"/>
    </row>
    <row r="264" spans="1:11">
      <c r="A264" s="46"/>
      <c r="B264" s="65"/>
      <c r="C264" s="123" t="s">
        <v>195</v>
      </c>
      <c r="D264" s="65"/>
      <c r="E264" s="128">
        <v>0.61699999999999999</v>
      </c>
      <c r="F264" s="48"/>
      <c r="G264" s="47">
        <v>3.1</v>
      </c>
      <c r="H264" s="48"/>
      <c r="I264" s="47">
        <v>8</v>
      </c>
      <c r="J264" s="48">
        <f t="shared" si="55"/>
        <v>15.3</v>
      </c>
      <c r="K264" s="38"/>
    </row>
    <row r="265" spans="1:11">
      <c r="A265" s="46"/>
      <c r="B265" s="65"/>
      <c r="C265" s="123" t="s">
        <v>196</v>
      </c>
      <c r="D265" s="65"/>
      <c r="E265" s="128">
        <v>0.61699999999999999</v>
      </c>
      <c r="F265" s="48"/>
      <c r="G265" s="47">
        <v>1</v>
      </c>
      <c r="H265" s="48"/>
      <c r="I265" s="47">
        <v>8</v>
      </c>
      <c r="J265" s="48">
        <f t="shared" si="55"/>
        <v>4.9400000000000004</v>
      </c>
      <c r="K265" s="38"/>
    </row>
    <row r="266" spans="1:11">
      <c r="A266" s="46"/>
      <c r="B266" s="65"/>
      <c r="C266" s="123" t="s">
        <v>197</v>
      </c>
      <c r="D266" s="65"/>
      <c r="E266" s="128">
        <v>0.61699999999999999</v>
      </c>
      <c r="F266" s="48"/>
      <c r="G266" s="47">
        <v>3.1</v>
      </c>
      <c r="H266" s="48"/>
      <c r="I266" s="47">
        <v>8</v>
      </c>
      <c r="J266" s="48">
        <f t="shared" si="55"/>
        <v>15.3</v>
      </c>
      <c r="K266" s="38"/>
    </row>
    <row r="267" spans="1:11">
      <c r="A267" s="46"/>
      <c r="B267" s="65"/>
      <c r="C267" s="123" t="s">
        <v>676</v>
      </c>
      <c r="D267" s="65"/>
      <c r="E267" s="128">
        <v>0.61699999999999999</v>
      </c>
      <c r="F267" s="48"/>
      <c r="G267" s="47">
        <v>1</v>
      </c>
      <c r="H267" s="48"/>
      <c r="I267" s="47">
        <v>162</v>
      </c>
      <c r="J267" s="48">
        <f t="shared" si="55"/>
        <v>99.95</v>
      </c>
      <c r="K267" s="38"/>
    </row>
    <row r="268" spans="1:11">
      <c r="A268" s="46"/>
      <c r="B268" s="65"/>
      <c r="C268" s="123" t="s">
        <v>677</v>
      </c>
      <c r="D268" s="65"/>
      <c r="E268" s="128">
        <v>0.61699999999999999</v>
      </c>
      <c r="F268" s="48"/>
      <c r="G268" s="47">
        <v>3</v>
      </c>
      <c r="H268" s="48"/>
      <c r="I268" s="47">
        <v>162</v>
      </c>
      <c r="J268" s="48">
        <f t="shared" si="55"/>
        <v>299.86</v>
      </c>
      <c r="K268" s="38"/>
    </row>
    <row r="269" spans="1:11" ht="22.5">
      <c r="A269" s="46"/>
      <c r="B269" s="65"/>
      <c r="C269" s="123" t="s">
        <v>592</v>
      </c>
      <c r="D269" s="65"/>
      <c r="E269" s="128">
        <v>0.61699999999999999</v>
      </c>
      <c r="F269" s="48">
        <v>27.98</v>
      </c>
      <c r="G269" s="47"/>
      <c r="H269" s="48"/>
      <c r="I269" s="47">
        <v>4</v>
      </c>
      <c r="J269" s="48">
        <f t="shared" si="55"/>
        <v>69.05</v>
      </c>
      <c r="K269" s="38"/>
    </row>
    <row r="270" spans="1:11" ht="22.5">
      <c r="A270" s="46"/>
      <c r="B270" s="65"/>
      <c r="C270" s="123" t="s">
        <v>593</v>
      </c>
      <c r="D270" s="65"/>
      <c r="E270" s="128">
        <v>0.61699999999999999</v>
      </c>
      <c r="F270" s="48">
        <v>27.5</v>
      </c>
      <c r="G270" s="47"/>
      <c r="H270" s="48"/>
      <c r="I270" s="47">
        <v>2</v>
      </c>
      <c r="J270" s="48">
        <f t="shared" si="55"/>
        <v>33.94</v>
      </c>
      <c r="K270" s="38"/>
    </row>
    <row r="271" spans="1:11" ht="22.5">
      <c r="A271" s="46"/>
      <c r="B271" s="65"/>
      <c r="C271" s="123" t="s">
        <v>596</v>
      </c>
      <c r="D271" s="65"/>
      <c r="E271" s="128">
        <v>0.61699999999999999</v>
      </c>
      <c r="F271" s="48">
        <v>27.98</v>
      </c>
      <c r="G271" s="47"/>
      <c r="H271" s="48"/>
      <c r="I271" s="47">
        <v>4</v>
      </c>
      <c r="J271" s="48">
        <f t="shared" si="55"/>
        <v>69.05</v>
      </c>
      <c r="K271" s="38"/>
    </row>
    <row r="272" spans="1:11" ht="22.5">
      <c r="A272" s="46"/>
      <c r="B272" s="65"/>
      <c r="C272" s="123" t="s">
        <v>595</v>
      </c>
      <c r="D272" s="65"/>
      <c r="E272" s="128">
        <v>0.61699999999999999</v>
      </c>
      <c r="F272" s="48">
        <v>27.5</v>
      </c>
      <c r="G272" s="47"/>
      <c r="H272" s="48"/>
      <c r="I272" s="47">
        <v>2</v>
      </c>
      <c r="J272" s="48">
        <f t="shared" si="55"/>
        <v>33.94</v>
      </c>
      <c r="K272" s="38"/>
    </row>
    <row r="273" spans="1:11" ht="22.5">
      <c r="A273" s="46"/>
      <c r="B273" s="65"/>
      <c r="C273" s="123" t="s">
        <v>594</v>
      </c>
      <c r="D273" s="65"/>
      <c r="E273" s="128">
        <v>0.61699999999999999</v>
      </c>
      <c r="F273" s="48">
        <v>17.03</v>
      </c>
      <c r="G273" s="47"/>
      <c r="H273" s="48"/>
      <c r="I273" s="47">
        <v>4</v>
      </c>
      <c r="J273" s="48">
        <f t="shared" si="55"/>
        <v>42.03</v>
      </c>
      <c r="K273" s="38"/>
    </row>
    <row r="274" spans="1:11" ht="22.5">
      <c r="A274" s="46"/>
      <c r="B274" s="65"/>
      <c r="C274" s="123" t="s">
        <v>597</v>
      </c>
      <c r="D274" s="65"/>
      <c r="E274" s="128">
        <v>0.61699999999999999</v>
      </c>
      <c r="F274" s="48">
        <v>16.55</v>
      </c>
      <c r="G274" s="47"/>
      <c r="H274" s="48"/>
      <c r="I274" s="47">
        <v>2</v>
      </c>
      <c r="J274" s="48">
        <f t="shared" ref="J274:J276" si="56">ROUND(PRODUCT(E274:I274),2)</f>
        <v>20.420000000000002</v>
      </c>
      <c r="K274" s="38"/>
    </row>
    <row r="275" spans="1:11" ht="22.5">
      <c r="A275" s="46"/>
      <c r="B275" s="65"/>
      <c r="C275" s="123" t="s">
        <v>598</v>
      </c>
      <c r="D275" s="65"/>
      <c r="E275" s="128">
        <v>0.61699999999999999</v>
      </c>
      <c r="F275" s="48">
        <v>17.03</v>
      </c>
      <c r="G275" s="47"/>
      <c r="H275" s="48"/>
      <c r="I275" s="47">
        <v>4</v>
      </c>
      <c r="J275" s="48">
        <f t="shared" si="56"/>
        <v>42.03</v>
      </c>
      <c r="K275" s="38"/>
    </row>
    <row r="276" spans="1:11" ht="22.5">
      <c r="A276" s="46"/>
      <c r="B276" s="65"/>
      <c r="C276" s="123" t="s">
        <v>599</v>
      </c>
      <c r="D276" s="65"/>
      <c r="E276" s="128">
        <v>0.61699999999999999</v>
      </c>
      <c r="F276" s="48">
        <v>16.55</v>
      </c>
      <c r="G276" s="47"/>
      <c r="H276" s="48"/>
      <c r="I276" s="47">
        <v>2</v>
      </c>
      <c r="J276" s="48">
        <f t="shared" si="56"/>
        <v>20.420000000000002</v>
      </c>
      <c r="K276" s="38"/>
    </row>
    <row r="277" spans="1:11" ht="22.5">
      <c r="A277" s="46"/>
      <c r="B277" s="65"/>
      <c r="C277" s="123" t="s">
        <v>585</v>
      </c>
      <c r="D277" s="65"/>
      <c r="E277" s="128">
        <v>0.61699999999999999</v>
      </c>
      <c r="F277" s="48">
        <v>35.159999999999997</v>
      </c>
      <c r="G277" s="47"/>
      <c r="H277" s="48"/>
      <c r="I277" s="47">
        <v>4</v>
      </c>
      <c r="J277" s="48">
        <f>ROUND(PRODUCT(E277:I277),2)</f>
        <v>86.77</v>
      </c>
      <c r="K277" s="38"/>
    </row>
    <row r="278" spans="1:11" ht="22.5">
      <c r="A278" s="46"/>
      <c r="B278" s="65"/>
      <c r="C278" s="123" t="s">
        <v>586</v>
      </c>
      <c r="D278" s="65"/>
      <c r="E278" s="128">
        <v>0.61699999999999999</v>
      </c>
      <c r="F278" s="48">
        <v>34.68</v>
      </c>
      <c r="G278" s="47"/>
      <c r="H278" s="48"/>
      <c r="I278" s="47">
        <v>2</v>
      </c>
      <c r="J278" s="48">
        <f>ROUND(PRODUCT(E278:I278),2)</f>
        <v>42.8</v>
      </c>
      <c r="K278" s="38"/>
    </row>
    <row r="279" spans="1:11" ht="22.5">
      <c r="A279" s="46"/>
      <c r="B279" s="65"/>
      <c r="C279" s="123" t="s">
        <v>587</v>
      </c>
      <c r="D279" s="65"/>
      <c r="E279" s="128">
        <v>0.61699999999999999</v>
      </c>
      <c r="F279" s="48">
        <v>35.159999999999997</v>
      </c>
      <c r="G279" s="47"/>
      <c r="H279" s="48"/>
      <c r="I279" s="47">
        <v>4</v>
      </c>
      <c r="J279" s="48">
        <f>ROUND(PRODUCT(E279:I279),2)</f>
        <v>86.77</v>
      </c>
      <c r="K279" s="38"/>
    </row>
    <row r="280" spans="1:11" ht="22.5">
      <c r="A280" s="46"/>
      <c r="B280" s="65"/>
      <c r="C280" s="123" t="s">
        <v>588</v>
      </c>
      <c r="D280" s="65"/>
      <c r="E280" s="128">
        <v>0.61699999999999999</v>
      </c>
      <c r="F280" s="48">
        <v>34.68</v>
      </c>
      <c r="G280" s="47"/>
      <c r="H280" s="48"/>
      <c r="I280" s="47">
        <v>2</v>
      </c>
      <c r="J280" s="48">
        <f>ROUND(PRODUCT(E280:I280),2)</f>
        <v>42.8</v>
      </c>
      <c r="K280" s="38"/>
    </row>
    <row r="281" spans="1:11" ht="22.5">
      <c r="A281" s="46"/>
      <c r="B281" s="65"/>
      <c r="C281" s="123" t="s">
        <v>187</v>
      </c>
      <c r="D281" s="65"/>
      <c r="E281" s="128">
        <v>0.61699999999999999</v>
      </c>
      <c r="F281" s="48">
        <v>9.52</v>
      </c>
      <c r="G281" s="47"/>
      <c r="H281" s="48"/>
      <c r="I281" s="47">
        <v>4</v>
      </c>
      <c r="J281" s="48">
        <f t="shared" si="55"/>
        <v>23.5</v>
      </c>
      <c r="K281" s="38"/>
    </row>
    <row r="282" spans="1:11" ht="22.5">
      <c r="A282" s="46"/>
      <c r="B282" s="65"/>
      <c r="C282" s="123" t="s">
        <v>188</v>
      </c>
      <c r="D282" s="65"/>
      <c r="E282" s="128">
        <v>0.61699999999999999</v>
      </c>
      <c r="F282" s="48">
        <v>9.64</v>
      </c>
      <c r="G282" s="47"/>
      <c r="H282" s="48"/>
      <c r="I282" s="47">
        <v>4</v>
      </c>
      <c r="J282" s="48">
        <f t="shared" si="55"/>
        <v>23.79</v>
      </c>
      <c r="K282" s="38"/>
    </row>
    <row r="283" spans="1:11" ht="22.5">
      <c r="A283" s="46"/>
      <c r="B283" s="65"/>
      <c r="C283" s="123" t="s">
        <v>189</v>
      </c>
      <c r="D283" s="65"/>
      <c r="E283" s="128">
        <v>0.61699999999999999</v>
      </c>
      <c r="F283" s="48">
        <v>1.6</v>
      </c>
      <c r="G283" s="47"/>
      <c r="H283" s="48"/>
      <c r="I283" s="47">
        <v>4</v>
      </c>
      <c r="J283" s="48">
        <f t="shared" si="55"/>
        <v>3.95</v>
      </c>
      <c r="K283" s="38"/>
    </row>
    <row r="284" spans="1:11" ht="22.5">
      <c r="A284" s="46"/>
      <c r="B284" s="65"/>
      <c r="C284" s="123" t="s">
        <v>190</v>
      </c>
      <c r="D284" s="65"/>
      <c r="E284" s="128">
        <v>0.61699999999999999</v>
      </c>
      <c r="F284" s="48">
        <v>4.41</v>
      </c>
      <c r="G284" s="47"/>
      <c r="H284" s="48"/>
      <c r="I284" s="47">
        <v>4</v>
      </c>
      <c r="J284" s="48">
        <f t="shared" si="55"/>
        <v>10.88</v>
      </c>
      <c r="K284" s="38"/>
    </row>
    <row r="285" spans="1:11" ht="22.5">
      <c r="A285" s="46"/>
      <c r="B285" s="65"/>
      <c r="C285" s="123" t="s">
        <v>613</v>
      </c>
      <c r="D285" s="65"/>
      <c r="E285" s="128">
        <v>0.61699999999999999</v>
      </c>
      <c r="F285" s="48">
        <v>6.55</v>
      </c>
      <c r="G285" s="47"/>
      <c r="H285" s="48"/>
      <c r="I285" s="47">
        <v>4</v>
      </c>
      <c r="J285" s="48">
        <f t="shared" si="55"/>
        <v>16.170000000000002</v>
      </c>
      <c r="K285" s="38"/>
    </row>
    <row r="286" spans="1:11" ht="22.5">
      <c r="A286" s="46"/>
      <c r="B286" s="65"/>
      <c r="C286" s="123" t="s">
        <v>614</v>
      </c>
      <c r="D286" s="65"/>
      <c r="E286" s="128">
        <v>0.61699999999999999</v>
      </c>
      <c r="F286" s="48">
        <v>7.61</v>
      </c>
      <c r="G286" s="47"/>
      <c r="H286" s="48"/>
      <c r="I286" s="47">
        <v>4</v>
      </c>
      <c r="J286" s="48">
        <f t="shared" si="55"/>
        <v>18.78</v>
      </c>
      <c r="K286" s="38"/>
    </row>
    <row r="287" spans="1:11" ht="22.5">
      <c r="A287" s="46"/>
      <c r="B287" s="65"/>
      <c r="C287" s="123" t="s">
        <v>615</v>
      </c>
      <c r="D287" s="65"/>
      <c r="E287" s="128">
        <v>0.61699999999999999</v>
      </c>
      <c r="F287" s="48">
        <v>7.01</v>
      </c>
      <c r="G287" s="47"/>
      <c r="H287" s="48"/>
      <c r="I287" s="47">
        <v>4</v>
      </c>
      <c r="J287" s="48">
        <f t="shared" si="55"/>
        <v>17.3</v>
      </c>
      <c r="K287" s="38"/>
    </row>
    <row r="288" spans="1:11" ht="22.5">
      <c r="A288" s="46"/>
      <c r="B288" s="65"/>
      <c r="C288" s="123" t="s">
        <v>616</v>
      </c>
      <c r="D288" s="65"/>
      <c r="E288" s="128">
        <v>0.61699999999999999</v>
      </c>
      <c r="F288" s="48">
        <v>8.24</v>
      </c>
      <c r="G288" s="47"/>
      <c r="H288" s="48"/>
      <c r="I288" s="47">
        <v>4</v>
      </c>
      <c r="J288" s="48">
        <f t="shared" si="55"/>
        <v>20.34</v>
      </c>
      <c r="K288" s="38"/>
    </row>
    <row r="289" spans="1:11" ht="22.5">
      <c r="A289" s="46"/>
      <c r="B289" s="65"/>
      <c r="C289" s="123" t="s">
        <v>617</v>
      </c>
      <c r="D289" s="65"/>
      <c r="E289" s="128">
        <v>0.61699999999999999</v>
      </c>
      <c r="F289" s="48">
        <v>8.24</v>
      </c>
      <c r="G289" s="47"/>
      <c r="H289" s="48"/>
      <c r="I289" s="47">
        <v>4</v>
      </c>
      <c r="J289" s="48">
        <f t="shared" si="55"/>
        <v>20.34</v>
      </c>
      <c r="K289" s="38"/>
    </row>
    <row r="290" spans="1:11" ht="22.5">
      <c r="A290" s="46"/>
      <c r="B290" s="65"/>
      <c r="C290" s="123" t="s">
        <v>618</v>
      </c>
      <c r="D290" s="65"/>
      <c r="E290" s="128">
        <v>0.61699999999999999</v>
      </c>
      <c r="F290" s="48">
        <v>21.06</v>
      </c>
      <c r="G290" s="47"/>
      <c r="H290" s="48"/>
      <c r="I290" s="47">
        <v>4</v>
      </c>
      <c r="J290" s="48">
        <f t="shared" si="55"/>
        <v>51.98</v>
      </c>
      <c r="K290" s="38"/>
    </row>
    <row r="291" spans="1:11" ht="22.5">
      <c r="A291" s="46"/>
      <c r="B291" s="65"/>
      <c r="C291" s="123" t="s">
        <v>619</v>
      </c>
      <c r="D291" s="65"/>
      <c r="E291" s="128">
        <v>0.61699999999999999</v>
      </c>
      <c r="F291" s="48">
        <v>16.2</v>
      </c>
      <c r="G291" s="47"/>
      <c r="H291" s="48"/>
      <c r="I291" s="47">
        <v>4</v>
      </c>
      <c r="J291" s="48">
        <f t="shared" si="55"/>
        <v>39.979999999999997</v>
      </c>
      <c r="K291" s="38"/>
    </row>
    <row r="292" spans="1:11" ht="22.5">
      <c r="A292" s="46"/>
      <c r="B292" s="65"/>
      <c r="C292" s="123" t="s">
        <v>620</v>
      </c>
      <c r="D292" s="65"/>
      <c r="E292" s="128">
        <v>0.61699999999999999</v>
      </c>
      <c r="F292" s="48">
        <v>2.4500000000000002</v>
      </c>
      <c r="G292" s="47"/>
      <c r="H292" s="48"/>
      <c r="I292" s="47">
        <v>4</v>
      </c>
      <c r="J292" s="48">
        <f t="shared" si="55"/>
        <v>6.05</v>
      </c>
      <c r="K292" s="38"/>
    </row>
    <row r="293" spans="1:11" ht="22.5">
      <c r="A293" s="46"/>
      <c r="B293" s="65"/>
      <c r="C293" s="123" t="s">
        <v>621</v>
      </c>
      <c r="D293" s="65"/>
      <c r="E293" s="128">
        <v>0.61699999999999999</v>
      </c>
      <c r="F293" s="48">
        <v>16.2</v>
      </c>
      <c r="G293" s="47"/>
      <c r="H293" s="48"/>
      <c r="I293" s="47">
        <v>4</v>
      </c>
      <c r="J293" s="48">
        <f t="shared" si="55"/>
        <v>39.979999999999997</v>
      </c>
      <c r="K293" s="38"/>
    </row>
    <row r="294" spans="1:11" ht="22.5">
      <c r="A294" s="46"/>
      <c r="B294" s="65"/>
      <c r="C294" s="123" t="s">
        <v>622</v>
      </c>
      <c r="D294" s="65"/>
      <c r="E294" s="128">
        <v>0.61699999999999999</v>
      </c>
      <c r="F294" s="48">
        <v>5.31</v>
      </c>
      <c r="G294" s="47"/>
      <c r="H294" s="48"/>
      <c r="I294" s="47">
        <v>4</v>
      </c>
      <c r="J294" s="48">
        <f t="shared" si="55"/>
        <v>13.11</v>
      </c>
      <c r="K294" s="38"/>
    </row>
    <row r="295" spans="1:11" ht="22.5">
      <c r="A295" s="46"/>
      <c r="B295" s="65"/>
      <c r="C295" s="123" t="s">
        <v>623</v>
      </c>
      <c r="D295" s="65"/>
      <c r="E295" s="128">
        <v>0.61699999999999999</v>
      </c>
      <c r="F295" s="48">
        <v>5.31</v>
      </c>
      <c r="G295" s="47"/>
      <c r="H295" s="48"/>
      <c r="I295" s="47">
        <v>4</v>
      </c>
      <c r="J295" s="48">
        <f t="shared" si="55"/>
        <v>13.11</v>
      </c>
      <c r="K295" s="38"/>
    </row>
    <row r="296" spans="1:11" ht="22.5">
      <c r="A296" s="46"/>
      <c r="B296" s="65"/>
      <c r="C296" s="123" t="s">
        <v>624</v>
      </c>
      <c r="D296" s="65"/>
      <c r="E296" s="128">
        <v>0.61699999999999999</v>
      </c>
      <c r="F296" s="48">
        <v>5.31</v>
      </c>
      <c r="G296" s="47"/>
      <c r="H296" s="48"/>
      <c r="I296" s="47">
        <v>4</v>
      </c>
      <c r="J296" s="48">
        <f t="shared" ref="J296" si="57">ROUND(PRODUCT(E296:I296),2)</f>
        <v>13.11</v>
      </c>
      <c r="K296" s="38"/>
    </row>
    <row r="297" spans="1:11" ht="22.5">
      <c r="A297" s="46"/>
      <c r="B297" s="65"/>
      <c r="C297" s="123" t="s">
        <v>625</v>
      </c>
      <c r="D297" s="65"/>
      <c r="E297" s="128">
        <v>0.61699999999999999</v>
      </c>
      <c r="F297" s="48">
        <v>5.31</v>
      </c>
      <c r="G297" s="47"/>
      <c r="H297" s="48"/>
      <c r="I297" s="47">
        <v>4</v>
      </c>
      <c r="J297" s="48">
        <f t="shared" si="55"/>
        <v>13.11</v>
      </c>
      <c r="K297" s="38"/>
    </row>
    <row r="298" spans="1:11" ht="33.75">
      <c r="A298" s="71" t="str">
        <f>ORÇAMENTO!A30</f>
        <v>1.1.12</v>
      </c>
      <c r="B298" s="66" t="str">
        <f>ORÇAMENTO!C30</f>
        <v>92763</v>
      </c>
      <c r="C298" s="103" t="str">
        <f>ORÇAMENTO!D30</f>
        <v>ARMAÇÃO DE PILAR OU VIGA DE ESTRUTURA CONVENCIONAL DE CONCRETO ARMADO UTILIZANDO AÇO CA-50 DE 12,5 MM - MONTAGEM. AF_06/2022</v>
      </c>
      <c r="D298" s="66" t="str">
        <f>ORÇAMENTO!E30</f>
        <v>KG</v>
      </c>
      <c r="E298" s="51">
        <f>ROUND(SUM(J299:J310),2)</f>
        <v>624.26</v>
      </c>
      <c r="F298" s="47"/>
      <c r="G298" s="47"/>
      <c r="H298" s="47"/>
      <c r="I298" s="47"/>
      <c r="J298" s="47"/>
      <c r="K298" s="38"/>
    </row>
    <row r="299" spans="1:11">
      <c r="A299" s="46"/>
      <c r="B299" s="65"/>
      <c r="C299" s="123" t="s">
        <v>209</v>
      </c>
      <c r="D299" s="65"/>
      <c r="E299" s="128">
        <v>0.96299999999999997</v>
      </c>
      <c r="F299" s="48"/>
      <c r="G299" s="47">
        <v>1.67</v>
      </c>
      <c r="H299" s="48"/>
      <c r="I299" s="47">
        <v>12</v>
      </c>
      <c r="J299" s="48">
        <f>ROUND(PRODUCT(E299:I299),2)</f>
        <v>19.3</v>
      </c>
      <c r="K299" s="38"/>
    </row>
    <row r="300" spans="1:11">
      <c r="A300" s="46"/>
      <c r="B300" s="65"/>
      <c r="C300" s="123" t="s">
        <v>198</v>
      </c>
      <c r="D300" s="65"/>
      <c r="E300" s="128">
        <v>0.96299999999999997</v>
      </c>
      <c r="F300" s="48"/>
      <c r="G300" s="47">
        <v>3.1</v>
      </c>
      <c r="H300" s="48"/>
      <c r="I300" s="47">
        <v>12</v>
      </c>
      <c r="J300" s="48">
        <f t="shared" ref="J300:J308" si="58">ROUND(PRODUCT(E300:I300),2)</f>
        <v>35.82</v>
      </c>
      <c r="K300" s="38"/>
    </row>
    <row r="301" spans="1:11">
      <c r="A301" s="46"/>
      <c r="B301" s="65"/>
      <c r="C301" s="123" t="s">
        <v>199</v>
      </c>
      <c r="D301" s="65"/>
      <c r="E301" s="128">
        <v>0.96299999999999997</v>
      </c>
      <c r="F301" s="48"/>
      <c r="G301" s="47">
        <v>1.67</v>
      </c>
      <c r="H301" s="48"/>
      <c r="I301" s="47">
        <v>12</v>
      </c>
      <c r="J301" s="48">
        <f t="shared" si="58"/>
        <v>19.3</v>
      </c>
      <c r="K301" s="38"/>
    </row>
    <row r="302" spans="1:11">
      <c r="A302" s="46"/>
      <c r="B302" s="65"/>
      <c r="C302" s="123" t="s">
        <v>200</v>
      </c>
      <c r="D302" s="65"/>
      <c r="E302" s="128">
        <v>0.96299999999999997</v>
      </c>
      <c r="F302" s="48"/>
      <c r="G302" s="47">
        <v>8.5</v>
      </c>
      <c r="H302" s="48"/>
      <c r="I302" s="47">
        <v>12</v>
      </c>
      <c r="J302" s="48">
        <f t="shared" si="58"/>
        <v>98.23</v>
      </c>
      <c r="K302" s="38"/>
    </row>
    <row r="303" spans="1:11">
      <c r="A303" s="46"/>
      <c r="B303" s="65"/>
      <c r="C303" s="123" t="s">
        <v>201</v>
      </c>
      <c r="D303" s="65"/>
      <c r="E303" s="128">
        <v>0.96299999999999997</v>
      </c>
      <c r="F303" s="48"/>
      <c r="G303" s="47">
        <v>1.67</v>
      </c>
      <c r="H303" s="48"/>
      <c r="I303" s="47">
        <v>12</v>
      </c>
      <c r="J303" s="48">
        <f t="shared" si="58"/>
        <v>19.3</v>
      </c>
      <c r="K303" s="38"/>
    </row>
    <row r="304" spans="1:11">
      <c r="A304" s="46"/>
      <c r="B304" s="65"/>
      <c r="C304" s="123" t="s">
        <v>202</v>
      </c>
      <c r="D304" s="65"/>
      <c r="E304" s="128">
        <v>0.96299999999999997</v>
      </c>
      <c r="F304" s="48"/>
      <c r="G304" s="47">
        <v>10.4</v>
      </c>
      <c r="H304" s="48"/>
      <c r="I304" s="47">
        <v>12</v>
      </c>
      <c r="J304" s="48">
        <f t="shared" si="58"/>
        <v>120.18</v>
      </c>
      <c r="K304" s="38"/>
    </row>
    <row r="305" spans="1:11">
      <c r="A305" s="46"/>
      <c r="B305" s="65"/>
      <c r="C305" s="123" t="s">
        <v>203</v>
      </c>
      <c r="D305" s="65"/>
      <c r="E305" s="128">
        <v>0.96299999999999997</v>
      </c>
      <c r="F305" s="48"/>
      <c r="G305" s="47">
        <v>1.67</v>
      </c>
      <c r="H305" s="48"/>
      <c r="I305" s="47">
        <v>12</v>
      </c>
      <c r="J305" s="48">
        <f t="shared" si="58"/>
        <v>19.3</v>
      </c>
      <c r="K305" s="38"/>
    </row>
    <row r="306" spans="1:11">
      <c r="A306" s="46"/>
      <c r="B306" s="65"/>
      <c r="C306" s="123" t="s">
        <v>204</v>
      </c>
      <c r="D306" s="65"/>
      <c r="E306" s="128">
        <v>0.96299999999999997</v>
      </c>
      <c r="F306" s="48"/>
      <c r="G306" s="47">
        <v>10.4</v>
      </c>
      <c r="H306" s="48"/>
      <c r="I306" s="47">
        <v>12</v>
      </c>
      <c r="J306" s="48">
        <f t="shared" si="58"/>
        <v>120.18</v>
      </c>
      <c r="K306" s="38"/>
    </row>
    <row r="307" spans="1:11">
      <c r="A307" s="46"/>
      <c r="B307" s="65"/>
      <c r="C307" s="123" t="s">
        <v>205</v>
      </c>
      <c r="D307" s="65"/>
      <c r="E307" s="128">
        <v>0.96299999999999997</v>
      </c>
      <c r="F307" s="48"/>
      <c r="G307" s="47">
        <v>1.67</v>
      </c>
      <c r="H307" s="48"/>
      <c r="I307" s="47">
        <v>12</v>
      </c>
      <c r="J307" s="48">
        <f t="shared" si="58"/>
        <v>19.3</v>
      </c>
      <c r="K307" s="38"/>
    </row>
    <row r="308" spans="1:11">
      <c r="A308" s="46"/>
      <c r="B308" s="65"/>
      <c r="C308" s="123" t="s">
        <v>206</v>
      </c>
      <c r="D308" s="65"/>
      <c r="E308" s="128">
        <v>0.96299999999999997</v>
      </c>
      <c r="F308" s="48"/>
      <c r="G308" s="47">
        <v>8.5</v>
      </c>
      <c r="H308" s="48"/>
      <c r="I308" s="47">
        <v>12</v>
      </c>
      <c r="J308" s="48">
        <f t="shared" si="58"/>
        <v>98.23</v>
      </c>
      <c r="K308" s="38"/>
    </row>
    <row r="309" spans="1:11">
      <c r="A309" s="46"/>
      <c r="B309" s="65"/>
      <c r="C309" s="123" t="s">
        <v>207</v>
      </c>
      <c r="D309" s="65"/>
      <c r="E309" s="128">
        <v>0.96299999999999997</v>
      </c>
      <c r="F309" s="48"/>
      <c r="G309" s="47">
        <v>1.67</v>
      </c>
      <c r="H309" s="48"/>
      <c r="I309" s="47">
        <v>12</v>
      </c>
      <c r="J309" s="48">
        <f>ROUND(PRODUCT(E309:I309),2)</f>
        <v>19.3</v>
      </c>
      <c r="K309" s="38"/>
    </row>
    <row r="310" spans="1:11">
      <c r="A310" s="46"/>
      <c r="B310" s="65"/>
      <c r="C310" s="123" t="s">
        <v>208</v>
      </c>
      <c r="D310" s="65"/>
      <c r="E310" s="128">
        <v>0.96299999999999997</v>
      </c>
      <c r="F310" s="48"/>
      <c r="G310" s="47">
        <v>3.1</v>
      </c>
      <c r="H310" s="48"/>
      <c r="I310" s="47">
        <v>12</v>
      </c>
      <c r="J310" s="48">
        <f t="shared" ref="J310" si="59">ROUND(PRODUCT(E310:I310),2)</f>
        <v>35.82</v>
      </c>
      <c r="K310" s="38"/>
    </row>
    <row r="311" spans="1:11" ht="22.5">
      <c r="A311" s="71" t="str">
        <f>ORÇAMENTO!A31</f>
        <v>1.1.13</v>
      </c>
      <c r="B311" s="66">
        <f>ORÇAMENTO!C31</f>
        <v>103670</v>
      </c>
      <c r="C311" s="103" t="str">
        <f>ORÇAMENTO!D31</f>
        <v>LANÇAMENTO COM USO DE BALDES, ADENSAMENTO E ACABAMENTO DE CONCRETO EM ESTRUTURAS.AF_02/2022</v>
      </c>
      <c r="D311" s="66" t="str">
        <f>ORÇAMENTO!E31</f>
        <v>M3</v>
      </c>
      <c r="E311" s="51">
        <f>ROUND(SUM(J312:J312),2)</f>
        <v>41.12</v>
      </c>
      <c r="F311" s="47"/>
      <c r="G311" s="47"/>
      <c r="H311" s="47"/>
      <c r="I311" s="47"/>
      <c r="J311" s="47"/>
      <c r="K311" s="38"/>
    </row>
    <row r="312" spans="1:11">
      <c r="A312" s="46"/>
      <c r="B312" s="65"/>
      <c r="C312" s="115" t="s">
        <v>87</v>
      </c>
      <c r="D312" s="65"/>
      <c r="E312" s="47">
        <f>E116</f>
        <v>41.12</v>
      </c>
      <c r="F312" s="48"/>
      <c r="G312" s="47"/>
      <c r="H312" s="48"/>
      <c r="I312" s="47">
        <v>1</v>
      </c>
      <c r="J312" s="48">
        <f t="shared" ref="J312" si="60">ROUND(PRODUCT(E312:I312),2)</f>
        <v>41.12</v>
      </c>
      <c r="K312" s="38"/>
    </row>
    <row r="313" spans="1:11" ht="33.75">
      <c r="A313" s="71" t="str">
        <f>ORÇAMENTO!A32</f>
        <v>1.1.14</v>
      </c>
      <c r="B313" s="66">
        <f>ORÇAMENTO!C32</f>
        <v>106060</v>
      </c>
      <c r="C313" s="103" t="str">
        <f>ORÇAMENTO!D32</f>
        <v>LAJE PRÉ-MOLDADA UNIDIRECIONAL, BIAPOIADA, PARA FORRO, ENCHIMENTO EM EPS, VIGOTA TRELIÇADA ALTURA TOTAL DA LAJE "LT" = 12 CM (ENCHIMENTO+CAPA) = (8+4). AF_08/2025</v>
      </c>
      <c r="D313" s="66" t="str">
        <f>ORÇAMENTO!E32</f>
        <v>M2</v>
      </c>
      <c r="E313" s="51">
        <f>ROUND(SUM(J314:J318),2)</f>
        <v>173.86</v>
      </c>
      <c r="F313" s="47"/>
      <c r="G313" s="47"/>
      <c r="H313" s="47"/>
      <c r="I313" s="47"/>
      <c r="J313" s="47"/>
      <c r="K313" s="38"/>
    </row>
    <row r="314" spans="1:11">
      <c r="A314" s="46"/>
      <c r="B314" s="65"/>
      <c r="C314" s="115" t="s">
        <v>232</v>
      </c>
      <c r="D314" s="65"/>
      <c r="E314" s="47">
        <v>127.29</v>
      </c>
      <c r="F314" s="48"/>
      <c r="G314" s="47"/>
      <c r="H314" s="48"/>
      <c r="I314" s="47">
        <v>1</v>
      </c>
      <c r="J314" s="48">
        <f t="shared" ref="J314:J318" si="61">ROUND(PRODUCT(E314:I314),2)</f>
        <v>127.29</v>
      </c>
      <c r="K314" s="38"/>
    </row>
    <row r="315" spans="1:11">
      <c r="A315" s="46"/>
      <c r="B315" s="65"/>
      <c r="C315" s="115" t="s">
        <v>560</v>
      </c>
      <c r="D315" s="65"/>
      <c r="E315" s="47">
        <v>29.18</v>
      </c>
      <c r="F315" s="48"/>
      <c r="G315" s="47"/>
      <c r="H315" s="48"/>
      <c r="I315" s="47">
        <v>1</v>
      </c>
      <c r="J315" s="48">
        <f t="shared" si="61"/>
        <v>29.18</v>
      </c>
      <c r="K315" s="38"/>
    </row>
    <row r="316" spans="1:11">
      <c r="A316" s="46"/>
      <c r="B316" s="65"/>
      <c r="C316" s="115" t="s">
        <v>233</v>
      </c>
      <c r="D316" s="65"/>
      <c r="E316" s="47">
        <v>9.08</v>
      </c>
      <c r="F316" s="48"/>
      <c r="G316" s="47"/>
      <c r="H316" s="48"/>
      <c r="I316" s="47">
        <v>1</v>
      </c>
      <c r="J316" s="48">
        <f t="shared" si="61"/>
        <v>9.08</v>
      </c>
      <c r="K316" s="38"/>
    </row>
    <row r="317" spans="1:11">
      <c r="A317" s="46"/>
      <c r="B317" s="65"/>
      <c r="C317" s="115" t="s">
        <v>234</v>
      </c>
      <c r="D317" s="65"/>
      <c r="E317" s="47">
        <v>2.85</v>
      </c>
      <c r="F317" s="48"/>
      <c r="G317" s="47"/>
      <c r="H317" s="48"/>
      <c r="I317" s="47">
        <v>1</v>
      </c>
      <c r="J317" s="48">
        <f t="shared" si="61"/>
        <v>2.85</v>
      </c>
      <c r="K317" s="38"/>
    </row>
    <row r="318" spans="1:11">
      <c r="A318" s="46"/>
      <c r="B318" s="65"/>
      <c r="C318" s="115" t="s">
        <v>235</v>
      </c>
      <c r="D318" s="65"/>
      <c r="E318" s="47">
        <v>5.46</v>
      </c>
      <c r="F318" s="48"/>
      <c r="G318" s="47"/>
      <c r="H318" s="48"/>
      <c r="I318" s="47">
        <v>1</v>
      </c>
      <c r="J318" s="48">
        <f t="shared" si="61"/>
        <v>5.46</v>
      </c>
      <c r="K318" s="38"/>
    </row>
    <row r="319" spans="1:11" ht="33.75">
      <c r="A319" s="71" t="str">
        <f>ORÇAMENTO!A33</f>
        <v>1.1.15</v>
      </c>
      <c r="B319" s="66">
        <f>ORÇAMENTO!C33</f>
        <v>92447</v>
      </c>
      <c r="C319" s="103" t="str">
        <f>ORÇAMENTO!D33</f>
        <v>MONTAGEM E DESMONTAGEM DE FÔRMA DE VIGA, ESCORAMENTO COM PONTALETE DE MADEIRA, PÉ-DIREITO SIMPLES, EM MADEIRA SERRADA, 2 UTILIZAÇÕES. AF_12/2015</v>
      </c>
      <c r="D319" s="66" t="str">
        <f>ORÇAMENTO!E33</f>
        <v>M2</v>
      </c>
      <c r="E319" s="51">
        <f>ROUND(SUM(J320:J336),2)</f>
        <v>158.29</v>
      </c>
      <c r="F319" s="47"/>
      <c r="G319" s="47"/>
      <c r="H319" s="47"/>
      <c r="I319" s="47"/>
      <c r="J319" s="47"/>
      <c r="K319" s="38"/>
    </row>
    <row r="320" spans="1:11">
      <c r="A320" s="46"/>
      <c r="B320" s="65"/>
      <c r="C320" s="123" t="s">
        <v>215</v>
      </c>
      <c r="D320" s="65"/>
      <c r="E320" s="128"/>
      <c r="F320" s="48">
        <v>27.22</v>
      </c>
      <c r="G320" s="47">
        <v>0.5</v>
      </c>
      <c r="H320" s="48"/>
      <c r="I320" s="47">
        <v>2</v>
      </c>
      <c r="J320" s="48">
        <f t="shared" ref="J320:J325" si="62">ROUND(PRODUCT(E320:I320),2)</f>
        <v>27.22</v>
      </c>
      <c r="K320" s="38"/>
    </row>
    <row r="321" spans="1:11">
      <c r="A321" s="46"/>
      <c r="B321" s="65"/>
      <c r="C321" s="123" t="s">
        <v>216</v>
      </c>
      <c r="D321" s="65"/>
      <c r="E321" s="128"/>
      <c r="F321" s="48">
        <v>10.51</v>
      </c>
      <c r="G321" s="47">
        <v>0.3</v>
      </c>
      <c r="H321" s="48"/>
      <c r="I321" s="47"/>
      <c r="J321" s="48">
        <f t="shared" si="62"/>
        <v>3.15</v>
      </c>
      <c r="K321" s="38"/>
    </row>
    <row r="322" spans="1:11">
      <c r="A322" s="46"/>
      <c r="B322" s="65"/>
      <c r="C322" s="123" t="s">
        <v>217</v>
      </c>
      <c r="D322" s="65"/>
      <c r="E322" s="128"/>
      <c r="F322" s="48">
        <v>9.76</v>
      </c>
      <c r="G322" s="47">
        <v>0.3</v>
      </c>
      <c r="H322" s="48"/>
      <c r="I322" s="47"/>
      <c r="J322" s="48">
        <f t="shared" si="62"/>
        <v>2.93</v>
      </c>
      <c r="K322" s="38"/>
    </row>
    <row r="323" spans="1:11">
      <c r="A323" s="46"/>
      <c r="B323" s="65"/>
      <c r="C323" s="123" t="s">
        <v>218</v>
      </c>
      <c r="D323" s="65"/>
      <c r="E323" s="128"/>
      <c r="F323" s="48">
        <v>2.04</v>
      </c>
      <c r="G323" s="47">
        <v>0.3</v>
      </c>
      <c r="H323" s="48"/>
      <c r="I323" s="47"/>
      <c r="J323" s="48">
        <f t="shared" si="62"/>
        <v>0.61</v>
      </c>
      <c r="K323" s="38"/>
    </row>
    <row r="324" spans="1:11" ht="22.5">
      <c r="A324" s="46"/>
      <c r="B324" s="65"/>
      <c r="C324" s="123" t="s">
        <v>219</v>
      </c>
      <c r="D324" s="65"/>
      <c r="E324" s="128"/>
      <c r="F324" s="48">
        <v>1.83</v>
      </c>
      <c r="G324" s="47">
        <v>0.3</v>
      </c>
      <c r="H324" s="48"/>
      <c r="I324" s="47"/>
      <c r="J324" s="48">
        <f t="shared" si="62"/>
        <v>0.55000000000000004</v>
      </c>
      <c r="K324" s="38"/>
    </row>
    <row r="325" spans="1:11">
      <c r="A325" s="46"/>
      <c r="B325" s="65"/>
      <c r="C325" s="123" t="s">
        <v>220</v>
      </c>
      <c r="D325" s="65"/>
      <c r="E325" s="128"/>
      <c r="F325" s="48">
        <v>71.680000000000007</v>
      </c>
      <c r="G325" s="47">
        <v>0.3</v>
      </c>
      <c r="H325" s="48"/>
      <c r="I325" s="47"/>
      <c r="J325" s="48">
        <f t="shared" si="62"/>
        <v>21.5</v>
      </c>
      <c r="K325" s="38"/>
    </row>
    <row r="326" spans="1:11">
      <c r="A326" s="46"/>
      <c r="B326" s="65"/>
      <c r="C326" s="123" t="s">
        <v>221</v>
      </c>
      <c r="D326" s="65"/>
      <c r="E326" s="128"/>
      <c r="F326" s="48">
        <v>27.42</v>
      </c>
      <c r="G326" s="47">
        <v>0.5</v>
      </c>
      <c r="H326" s="48"/>
      <c r="I326" s="47">
        <v>2</v>
      </c>
      <c r="J326" s="48">
        <f t="shared" ref="J326:J333" si="63">ROUND(PRODUCT(E326:I326),2)</f>
        <v>27.42</v>
      </c>
      <c r="K326" s="38"/>
    </row>
    <row r="327" spans="1:11">
      <c r="A327" s="46"/>
      <c r="B327" s="65"/>
      <c r="C327" s="123" t="s">
        <v>222</v>
      </c>
      <c r="D327" s="65"/>
      <c r="E327" s="128"/>
      <c r="F327" s="48">
        <v>16.690000000000001</v>
      </c>
      <c r="G327" s="47">
        <v>0.5</v>
      </c>
      <c r="H327" s="48"/>
      <c r="I327" s="47">
        <v>2</v>
      </c>
      <c r="J327" s="48">
        <f t="shared" si="63"/>
        <v>16.690000000000001</v>
      </c>
      <c r="K327" s="38"/>
    </row>
    <row r="328" spans="1:11">
      <c r="A328" s="46"/>
      <c r="B328" s="65"/>
      <c r="C328" s="123" t="s">
        <v>223</v>
      </c>
      <c r="D328" s="65"/>
      <c r="E328" s="128"/>
      <c r="F328" s="48">
        <v>32.75</v>
      </c>
      <c r="G328" s="47">
        <v>0.5</v>
      </c>
      <c r="H328" s="48"/>
      <c r="I328" s="47">
        <v>2</v>
      </c>
      <c r="J328" s="48">
        <f t="shared" si="63"/>
        <v>32.75</v>
      </c>
      <c r="K328" s="38"/>
    </row>
    <row r="329" spans="1:11">
      <c r="A329" s="46"/>
      <c r="B329" s="65"/>
      <c r="C329" s="123" t="s">
        <v>224</v>
      </c>
      <c r="D329" s="65"/>
      <c r="E329" s="128"/>
      <c r="F329" s="48">
        <v>10.51</v>
      </c>
      <c r="G329" s="47">
        <v>0.3</v>
      </c>
      <c r="H329" s="48"/>
      <c r="I329" s="47"/>
      <c r="J329" s="48">
        <f t="shared" si="63"/>
        <v>3.15</v>
      </c>
      <c r="K329" s="38"/>
    </row>
    <row r="330" spans="1:11">
      <c r="A330" s="46"/>
      <c r="B330" s="65"/>
      <c r="C330" s="123" t="s">
        <v>225</v>
      </c>
      <c r="D330" s="65"/>
      <c r="E330" s="128"/>
      <c r="F330" s="48">
        <v>9.76</v>
      </c>
      <c r="G330" s="47">
        <v>0.3</v>
      </c>
      <c r="H330" s="48"/>
      <c r="I330" s="47"/>
      <c r="J330" s="48">
        <f t="shared" si="63"/>
        <v>2.93</v>
      </c>
      <c r="K330" s="38"/>
    </row>
    <row r="331" spans="1:11">
      <c r="A331" s="46"/>
      <c r="B331" s="65"/>
      <c r="C331" s="123" t="s">
        <v>226</v>
      </c>
      <c r="D331" s="65"/>
      <c r="E331" s="128"/>
      <c r="F331" s="48">
        <v>2.04</v>
      </c>
      <c r="G331" s="47">
        <v>0.3</v>
      </c>
      <c r="H331" s="48"/>
      <c r="I331" s="47"/>
      <c r="J331" s="48">
        <f t="shared" si="63"/>
        <v>0.61</v>
      </c>
      <c r="K331" s="38"/>
    </row>
    <row r="332" spans="1:11" ht="22.5">
      <c r="A332" s="46"/>
      <c r="B332" s="65"/>
      <c r="C332" s="123" t="s">
        <v>227</v>
      </c>
      <c r="D332" s="65"/>
      <c r="E332" s="128"/>
      <c r="F332" s="48">
        <v>1.83</v>
      </c>
      <c r="G332" s="47">
        <v>0.3</v>
      </c>
      <c r="H332" s="48"/>
      <c r="I332" s="47"/>
      <c r="J332" s="48">
        <f t="shared" si="63"/>
        <v>0.55000000000000004</v>
      </c>
      <c r="K332" s="38"/>
    </row>
    <row r="333" spans="1:11">
      <c r="A333" s="46"/>
      <c r="B333" s="65"/>
      <c r="C333" s="123" t="s">
        <v>228</v>
      </c>
      <c r="D333" s="65"/>
      <c r="E333" s="128"/>
      <c r="F333" s="48">
        <v>71.680000000000007</v>
      </c>
      <c r="G333" s="47">
        <v>0.3</v>
      </c>
      <c r="H333" s="48"/>
      <c r="I333" s="47"/>
      <c r="J333" s="48">
        <f t="shared" si="63"/>
        <v>21.5</v>
      </c>
      <c r="K333" s="38"/>
    </row>
    <row r="334" spans="1:11">
      <c r="A334" s="46"/>
      <c r="B334" s="65"/>
      <c r="C334" s="116" t="s">
        <v>71</v>
      </c>
      <c r="D334" s="65"/>
      <c r="E334" s="51"/>
      <c r="F334" s="48"/>
      <c r="G334" s="47"/>
      <c r="H334" s="48"/>
      <c r="I334" s="47"/>
      <c r="J334" s="48"/>
      <c r="K334" s="38"/>
    </row>
    <row r="335" spans="1:11">
      <c r="A335" s="46"/>
      <c r="B335" s="65"/>
      <c r="C335" s="115" t="s">
        <v>229</v>
      </c>
      <c r="D335" s="65"/>
      <c r="E335" s="51"/>
      <c r="F335" s="48">
        <v>0.2</v>
      </c>
      <c r="G335" s="47">
        <v>0.5</v>
      </c>
      <c r="H335" s="48"/>
      <c r="I335" s="47">
        <v>-12</v>
      </c>
      <c r="J335" s="117">
        <f t="shared" ref="J335:J336" si="64">ROUND(PRODUCT(E335:I335),2)</f>
        <v>-1.2</v>
      </c>
      <c r="K335" s="38"/>
    </row>
    <row r="336" spans="1:11">
      <c r="A336" s="46"/>
      <c r="B336" s="65"/>
      <c r="C336" s="115" t="s">
        <v>230</v>
      </c>
      <c r="D336" s="65"/>
      <c r="E336" s="51"/>
      <c r="F336" s="48">
        <v>0.3</v>
      </c>
      <c r="G336" s="47">
        <v>0.3</v>
      </c>
      <c r="H336" s="48"/>
      <c r="I336" s="47">
        <v>-23</v>
      </c>
      <c r="J336" s="117">
        <f t="shared" si="64"/>
        <v>-2.0699999999999998</v>
      </c>
      <c r="K336" s="38"/>
    </row>
    <row r="337" spans="1:11" ht="33.75">
      <c r="A337" s="71" t="str">
        <f>ORÇAMENTO!A34</f>
        <v>1.1.16</v>
      </c>
      <c r="B337" s="66">
        <f>ORÇAMENTO!C34</f>
        <v>92417</v>
      </c>
      <c r="C337" s="103" t="str">
        <f>ORÇAMENTO!D34</f>
        <v>MONTAGEM E DESMONTAGEM DE FÔRMA DE PILARES RETANGULARES E ESTRUTURA SIMILARES, PÉ-DIREITO DUPLO, EM CHAPA DE MADEIRA COMPENSADA RESINADA, 2 UTILIZAÇÕES. AF_09/2020</v>
      </c>
      <c r="D337" s="66" t="str">
        <f>ORÇAMENTO!E34</f>
        <v>M2</v>
      </c>
      <c r="E337" s="51">
        <f>ROUND(SUM(J338:J343),2)</f>
        <v>30</v>
      </c>
      <c r="F337" s="47"/>
      <c r="G337" s="47"/>
      <c r="H337" s="47"/>
      <c r="I337" s="47"/>
      <c r="J337" s="47"/>
      <c r="K337" s="38"/>
    </row>
    <row r="338" spans="1:11">
      <c r="A338" s="71"/>
      <c r="B338" s="66"/>
      <c r="C338" s="115" t="s">
        <v>145</v>
      </c>
      <c r="D338" s="65"/>
      <c r="E338" s="51"/>
      <c r="F338" s="48">
        <v>0.3</v>
      </c>
      <c r="G338" s="47">
        <v>4.0999999999999996</v>
      </c>
      <c r="H338" s="48"/>
      <c r="I338" s="47">
        <v>2</v>
      </c>
      <c r="J338" s="48">
        <f t="shared" ref="J338:J343" si="65">ROUND(PRODUCT(E338:I338),2)</f>
        <v>2.46</v>
      </c>
      <c r="K338" s="38"/>
    </row>
    <row r="339" spans="1:11">
      <c r="A339" s="71"/>
      <c r="B339" s="66"/>
      <c r="C339" s="115" t="s">
        <v>146</v>
      </c>
      <c r="D339" s="65"/>
      <c r="E339" s="51"/>
      <c r="F339" s="48">
        <v>0.3</v>
      </c>
      <c r="G339" s="47">
        <v>9.5</v>
      </c>
      <c r="H339" s="48"/>
      <c r="I339" s="47">
        <v>2</v>
      </c>
      <c r="J339" s="48">
        <f t="shared" si="65"/>
        <v>5.7</v>
      </c>
      <c r="K339" s="38"/>
    </row>
    <row r="340" spans="1:11">
      <c r="A340" s="71"/>
      <c r="B340" s="66"/>
      <c r="C340" s="115" t="s">
        <v>147</v>
      </c>
      <c r="D340" s="65"/>
      <c r="E340" s="51"/>
      <c r="F340" s="48">
        <v>0.3</v>
      </c>
      <c r="G340" s="47">
        <v>11.4</v>
      </c>
      <c r="H340" s="48"/>
      <c r="I340" s="47">
        <v>2</v>
      </c>
      <c r="J340" s="48">
        <f t="shared" si="65"/>
        <v>6.84</v>
      </c>
      <c r="K340" s="38"/>
    </row>
    <row r="341" spans="1:11">
      <c r="A341" s="71"/>
      <c r="B341" s="66"/>
      <c r="C341" s="115" t="s">
        <v>148</v>
      </c>
      <c r="D341" s="65"/>
      <c r="E341" s="51"/>
      <c r="F341" s="48">
        <v>0.3</v>
      </c>
      <c r="G341" s="47">
        <v>11.4</v>
      </c>
      <c r="H341" s="48"/>
      <c r="I341" s="47">
        <v>2</v>
      </c>
      <c r="J341" s="48">
        <f t="shared" si="65"/>
        <v>6.84</v>
      </c>
      <c r="K341" s="38"/>
    </row>
    <row r="342" spans="1:11">
      <c r="A342" s="71"/>
      <c r="B342" s="66"/>
      <c r="C342" s="115" t="s">
        <v>149</v>
      </c>
      <c r="D342" s="65"/>
      <c r="E342" s="51"/>
      <c r="F342" s="48">
        <v>0.3</v>
      </c>
      <c r="G342" s="47">
        <v>9.5</v>
      </c>
      <c r="H342" s="48"/>
      <c r="I342" s="47">
        <v>2</v>
      </c>
      <c r="J342" s="48">
        <f t="shared" si="65"/>
        <v>5.7</v>
      </c>
      <c r="K342" s="38"/>
    </row>
    <row r="343" spans="1:11">
      <c r="A343" s="71"/>
      <c r="B343" s="66"/>
      <c r="C343" s="115" t="s">
        <v>150</v>
      </c>
      <c r="D343" s="65"/>
      <c r="E343" s="51"/>
      <c r="F343" s="48">
        <v>0.3</v>
      </c>
      <c r="G343" s="47">
        <v>4.0999999999999996</v>
      </c>
      <c r="H343" s="48"/>
      <c r="I343" s="47">
        <v>2</v>
      </c>
      <c r="J343" s="48">
        <f t="shared" si="65"/>
        <v>2.46</v>
      </c>
      <c r="K343" s="38"/>
    </row>
    <row r="344" spans="1:11" ht="33.75">
      <c r="A344" s="71" t="str">
        <f>ORÇAMENTO!A35</f>
        <v>1.1.17</v>
      </c>
      <c r="B344" s="66" t="str">
        <f>ORÇAMENTO!C35</f>
        <v>92411</v>
      </c>
      <c r="C344" s="103" t="str">
        <f>ORÇAMENTO!D35</f>
        <v>MONTAGEM E DESMONTAGEM DE FÔRMA DE PILARES RETANGULARES E ESTRUTURAS SIMILARES, PÉ-DIREITO SIMPLES, EM MADEIRA SERRADA, 2 UTILIZAÇÕES. AF_09/2020</v>
      </c>
      <c r="D344" s="66" t="str">
        <f>ORÇAMENTO!E35</f>
        <v>M2</v>
      </c>
      <c r="E344" s="51">
        <f>ROUND(SUM(J345:J347),2)</f>
        <v>42.12</v>
      </c>
      <c r="F344" s="47"/>
      <c r="G344" s="47"/>
      <c r="H344" s="47"/>
      <c r="I344" s="47"/>
      <c r="J344" s="47"/>
      <c r="K344" s="38"/>
    </row>
    <row r="345" spans="1:11">
      <c r="A345" s="46"/>
      <c r="B345" s="65"/>
      <c r="C345" s="115" t="s">
        <v>151</v>
      </c>
      <c r="D345" s="65"/>
      <c r="E345" s="51"/>
      <c r="F345" s="48">
        <v>0.3</v>
      </c>
      <c r="G345" s="47">
        <v>4.0999999999999996</v>
      </c>
      <c r="H345" s="48"/>
      <c r="I345" s="47">
        <v>2</v>
      </c>
      <c r="J345" s="48">
        <f t="shared" ref="J345:J347" si="66">ROUND(PRODUCT(E345:I345),2)</f>
        <v>2.46</v>
      </c>
      <c r="K345" s="38"/>
    </row>
    <row r="346" spans="1:11">
      <c r="A346" s="46"/>
      <c r="B346" s="65"/>
      <c r="C346" s="115" t="s">
        <v>152</v>
      </c>
      <c r="D346" s="65"/>
      <c r="E346" s="51"/>
      <c r="F346" s="48">
        <v>0.3</v>
      </c>
      <c r="G346" s="47">
        <v>4.0999999999999996</v>
      </c>
      <c r="H346" s="48"/>
      <c r="I346" s="47">
        <v>2</v>
      </c>
      <c r="J346" s="48">
        <f t="shared" si="66"/>
        <v>2.46</v>
      </c>
      <c r="K346" s="38"/>
    </row>
    <row r="347" spans="1:11">
      <c r="A347" s="46"/>
      <c r="B347" s="65"/>
      <c r="C347" s="115" t="s">
        <v>142</v>
      </c>
      <c r="D347" s="65"/>
      <c r="E347" s="51"/>
      <c r="F347" s="48">
        <v>0.3</v>
      </c>
      <c r="G347" s="47">
        <v>4</v>
      </c>
      <c r="H347" s="48"/>
      <c r="I347" s="47">
        <v>31</v>
      </c>
      <c r="J347" s="48">
        <f t="shared" si="66"/>
        <v>37.200000000000003</v>
      </c>
      <c r="K347" s="38"/>
    </row>
    <row r="348" spans="1:11">
      <c r="A348" s="97" t="str">
        <f>ORÇAMENTO!A36</f>
        <v>1.2</v>
      </c>
      <c r="B348" s="42"/>
      <c r="C348" s="52" t="str">
        <f>ORÇAMENTO!B36</f>
        <v>VEDAÇÃO</v>
      </c>
      <c r="D348" s="43"/>
      <c r="E348" s="44"/>
      <c r="F348" s="44"/>
      <c r="G348" s="44"/>
      <c r="H348" s="44"/>
      <c r="I348" s="44"/>
      <c r="J348" s="44"/>
      <c r="K348" s="38"/>
    </row>
    <row r="349" spans="1:11" ht="33.75">
      <c r="A349" s="71" t="str">
        <f>ORÇAMENTO!A37</f>
        <v>1.2.1</v>
      </c>
      <c r="B349" s="66">
        <f>ORÇAMENTO!C37</f>
        <v>103328</v>
      </c>
      <c r="C349" s="103" t="str">
        <f>ORÇAMENTO!D37</f>
        <v>ALVENARIA DE VEDAÇÃO DE BLOCOS CERÂMICOS FURADOS NA HORIZONTAL DE 9X19X19 CM (ESPESSURA 9 CM) E ARGAMASSA DE ASSENTAMENTO COM PREPARO EM BETONEIRA. AF_12/2021</v>
      </c>
      <c r="D349" s="66" t="str">
        <f>ORÇAMENTO!E37</f>
        <v>M2</v>
      </c>
      <c r="E349" s="51">
        <f>ROUND(SUM(J350:J375),2)</f>
        <v>438.82</v>
      </c>
      <c r="F349" s="48"/>
      <c r="G349" s="47"/>
      <c r="H349" s="48"/>
      <c r="I349" s="47"/>
      <c r="J349" s="48"/>
      <c r="K349" s="38"/>
    </row>
    <row r="350" spans="1:11">
      <c r="A350" s="71"/>
      <c r="B350" s="66"/>
      <c r="C350" s="115" t="s">
        <v>238</v>
      </c>
      <c r="D350" s="65"/>
      <c r="E350" s="51"/>
      <c r="F350" s="48">
        <v>4.99</v>
      </c>
      <c r="G350" s="47">
        <v>2.9</v>
      </c>
      <c r="H350" s="48"/>
      <c r="I350" s="48">
        <v>2</v>
      </c>
      <c r="J350" s="48">
        <f>ROUND(PRODUCT(E350:I350),2)</f>
        <v>28.94</v>
      </c>
      <c r="K350" s="38"/>
    </row>
    <row r="351" spans="1:11">
      <c r="A351" s="71"/>
      <c r="B351" s="66"/>
      <c r="C351" s="115" t="s">
        <v>239</v>
      </c>
      <c r="D351" s="65"/>
      <c r="E351" s="51"/>
      <c r="F351" s="48">
        <v>5.12</v>
      </c>
      <c r="G351" s="47">
        <v>2.9</v>
      </c>
      <c r="H351" s="48"/>
      <c r="I351" s="48">
        <v>2</v>
      </c>
      <c r="J351" s="48">
        <f t="shared" ref="J351:J375" si="67">ROUND(PRODUCT(E351:I351),2)</f>
        <v>29.7</v>
      </c>
      <c r="K351" s="38"/>
    </row>
    <row r="352" spans="1:11">
      <c r="A352" s="71"/>
      <c r="B352" s="66"/>
      <c r="C352" s="115" t="s">
        <v>240</v>
      </c>
      <c r="D352" s="65"/>
      <c r="E352" s="51"/>
      <c r="F352" s="48">
        <v>5.15</v>
      </c>
      <c r="G352" s="47">
        <v>2.9</v>
      </c>
      <c r="H352" s="48"/>
      <c r="I352" s="48">
        <v>2</v>
      </c>
      <c r="J352" s="48">
        <f t="shared" ref="J352" si="68">ROUND(PRODUCT(E352:I352),2)</f>
        <v>29.87</v>
      </c>
      <c r="K352" s="38"/>
    </row>
    <row r="353" spans="1:11">
      <c r="A353" s="71"/>
      <c r="B353" s="66"/>
      <c r="C353" s="115" t="s">
        <v>241</v>
      </c>
      <c r="D353" s="65"/>
      <c r="E353" s="51"/>
      <c r="F353" s="48">
        <v>5.12</v>
      </c>
      <c r="G353" s="47">
        <v>2.9</v>
      </c>
      <c r="H353" s="48"/>
      <c r="I353" s="48">
        <v>2</v>
      </c>
      <c r="J353" s="48">
        <f t="shared" ref="J353" si="69">ROUND(PRODUCT(E353:I353),2)</f>
        <v>29.7</v>
      </c>
      <c r="K353" s="38"/>
    </row>
    <row r="354" spans="1:11">
      <c r="A354" s="71"/>
      <c r="B354" s="66"/>
      <c r="C354" s="115" t="s">
        <v>242</v>
      </c>
      <c r="D354" s="65"/>
      <c r="E354" s="51"/>
      <c r="F354" s="48">
        <v>5.0199999999999996</v>
      </c>
      <c r="G354" s="47">
        <v>2.9</v>
      </c>
      <c r="H354" s="48"/>
      <c r="I354" s="48">
        <v>2</v>
      </c>
      <c r="J354" s="48">
        <f t="shared" ref="J354:J372" si="70">ROUND(PRODUCT(E354:I354),2)</f>
        <v>29.12</v>
      </c>
      <c r="K354" s="38"/>
    </row>
    <row r="355" spans="1:11">
      <c r="A355" s="71"/>
      <c r="B355" s="66"/>
      <c r="C355" s="115" t="s">
        <v>99</v>
      </c>
      <c r="D355" s="65"/>
      <c r="E355" s="51"/>
      <c r="F355" s="48">
        <v>7.25</v>
      </c>
      <c r="G355" s="47">
        <v>3.1</v>
      </c>
      <c r="H355" s="48"/>
      <c r="I355" s="47"/>
      <c r="J355" s="48">
        <f t="shared" si="70"/>
        <v>22.48</v>
      </c>
      <c r="K355" s="38"/>
    </row>
    <row r="356" spans="1:11">
      <c r="A356" s="71"/>
      <c r="B356" s="66"/>
      <c r="C356" s="115" t="s">
        <v>100</v>
      </c>
      <c r="D356" s="65"/>
      <c r="E356" s="51"/>
      <c r="F356" s="48">
        <v>7</v>
      </c>
      <c r="G356" s="47">
        <v>3.1</v>
      </c>
      <c r="H356" s="48"/>
      <c r="I356" s="47"/>
      <c r="J356" s="48">
        <f t="shared" si="70"/>
        <v>21.7</v>
      </c>
      <c r="K356" s="38"/>
    </row>
    <row r="357" spans="1:11">
      <c r="A357" s="71"/>
      <c r="B357" s="66"/>
      <c r="C357" s="115" t="s">
        <v>101</v>
      </c>
      <c r="D357" s="65"/>
      <c r="E357" s="51"/>
      <c r="F357" s="48">
        <v>1.75</v>
      </c>
      <c r="G357" s="47">
        <v>3.1</v>
      </c>
      <c r="H357" s="48"/>
      <c r="I357" s="47"/>
      <c r="J357" s="48">
        <f t="shared" si="70"/>
        <v>5.43</v>
      </c>
      <c r="K357" s="38"/>
    </row>
    <row r="358" spans="1:11">
      <c r="A358" s="71"/>
      <c r="B358" s="66"/>
      <c r="C358" s="123" t="s">
        <v>295</v>
      </c>
      <c r="D358" s="65"/>
      <c r="E358" s="128"/>
      <c r="F358" s="48">
        <v>1.83</v>
      </c>
      <c r="G358" s="47">
        <v>3.1</v>
      </c>
      <c r="H358" s="48"/>
      <c r="I358" s="47"/>
      <c r="J358" s="48">
        <f t="shared" si="70"/>
        <v>5.67</v>
      </c>
      <c r="K358" s="38"/>
    </row>
    <row r="359" spans="1:11">
      <c r="A359" s="71"/>
      <c r="B359" s="66"/>
      <c r="C359" s="123" t="s">
        <v>243</v>
      </c>
      <c r="D359" s="65"/>
      <c r="E359" s="128"/>
      <c r="F359" s="48">
        <v>71.680000000000007</v>
      </c>
      <c r="G359" s="47">
        <v>2.7</v>
      </c>
      <c r="H359" s="48"/>
      <c r="I359" s="47"/>
      <c r="J359" s="48">
        <f t="shared" si="70"/>
        <v>193.54</v>
      </c>
      <c r="K359" s="38"/>
    </row>
    <row r="360" spans="1:11">
      <c r="A360" s="71"/>
      <c r="B360" s="66"/>
      <c r="C360" s="123" t="s">
        <v>312</v>
      </c>
      <c r="D360" s="65"/>
      <c r="E360" s="128"/>
      <c r="F360" s="48">
        <v>8.25</v>
      </c>
      <c r="G360" s="47">
        <v>1.8</v>
      </c>
      <c r="H360" s="48"/>
      <c r="I360" s="47"/>
      <c r="J360" s="48">
        <f t="shared" si="70"/>
        <v>14.85</v>
      </c>
      <c r="K360" s="38"/>
    </row>
    <row r="361" spans="1:11">
      <c r="A361" s="71"/>
      <c r="B361" s="66"/>
      <c r="C361" s="123" t="s">
        <v>313</v>
      </c>
      <c r="D361" s="65"/>
      <c r="E361" s="128"/>
      <c r="F361" s="48">
        <v>1.67</v>
      </c>
      <c r="G361" s="47">
        <v>2</v>
      </c>
      <c r="H361" s="48"/>
      <c r="I361" s="47"/>
      <c r="J361" s="48">
        <f t="shared" si="70"/>
        <v>3.34</v>
      </c>
      <c r="K361" s="38"/>
    </row>
    <row r="362" spans="1:11">
      <c r="A362" s="71"/>
      <c r="B362" s="66"/>
      <c r="C362" s="123" t="s">
        <v>316</v>
      </c>
      <c r="D362" s="65"/>
      <c r="E362" s="128"/>
      <c r="F362" s="48">
        <v>16</v>
      </c>
      <c r="G362" s="47">
        <v>0.6</v>
      </c>
      <c r="H362" s="48"/>
      <c r="I362" s="47"/>
      <c r="J362" s="48">
        <f t="shared" si="70"/>
        <v>9.6</v>
      </c>
      <c r="K362" s="38"/>
    </row>
    <row r="363" spans="1:11">
      <c r="A363" s="71"/>
      <c r="B363" s="66"/>
      <c r="C363" s="123" t="s">
        <v>314</v>
      </c>
      <c r="D363" s="65"/>
      <c r="E363" s="128"/>
      <c r="F363" s="48">
        <v>7.05</v>
      </c>
      <c r="G363" s="47">
        <v>1.8</v>
      </c>
      <c r="H363" s="48"/>
      <c r="I363" s="47"/>
      <c r="J363" s="48">
        <f t="shared" ref="J363:J364" si="71">ROUND(PRODUCT(E363:I363),2)</f>
        <v>12.69</v>
      </c>
      <c r="K363" s="38"/>
    </row>
    <row r="364" spans="1:11">
      <c r="A364" s="71"/>
      <c r="B364" s="66"/>
      <c r="C364" s="123" t="s">
        <v>315</v>
      </c>
      <c r="D364" s="65"/>
      <c r="E364" s="128"/>
      <c r="F364" s="48">
        <v>1.67</v>
      </c>
      <c r="G364" s="47">
        <v>2</v>
      </c>
      <c r="H364" s="48"/>
      <c r="I364" s="47"/>
      <c r="J364" s="48">
        <f t="shared" si="71"/>
        <v>3.34</v>
      </c>
      <c r="K364" s="38"/>
    </row>
    <row r="365" spans="1:11">
      <c r="A365" s="71"/>
      <c r="B365" s="66"/>
      <c r="C365" s="123" t="s">
        <v>318</v>
      </c>
      <c r="D365" s="65"/>
      <c r="E365" s="128"/>
      <c r="F365" s="48">
        <v>2.8</v>
      </c>
      <c r="G365" s="47">
        <v>1.8</v>
      </c>
      <c r="H365" s="48"/>
      <c r="I365" s="47"/>
      <c r="J365" s="48">
        <f t="shared" ref="J365:J366" si="72">ROUND(PRODUCT(E365:I365),2)</f>
        <v>5.04</v>
      </c>
      <c r="K365" s="38"/>
    </row>
    <row r="366" spans="1:11">
      <c r="A366" s="71"/>
      <c r="B366" s="66"/>
      <c r="C366" s="123" t="s">
        <v>319</v>
      </c>
      <c r="D366" s="65"/>
      <c r="E366" s="128"/>
      <c r="F366" s="48">
        <v>0.8</v>
      </c>
      <c r="G366" s="47">
        <v>1.8</v>
      </c>
      <c r="H366" s="48"/>
      <c r="I366" s="47">
        <v>3</v>
      </c>
      <c r="J366" s="48">
        <f t="shared" si="72"/>
        <v>4.32</v>
      </c>
      <c r="K366" s="38"/>
    </row>
    <row r="367" spans="1:11">
      <c r="A367" s="71"/>
      <c r="B367" s="66"/>
      <c r="C367" s="123" t="s">
        <v>320</v>
      </c>
      <c r="D367" s="65"/>
      <c r="E367" s="128"/>
      <c r="F367" s="48">
        <v>5.5</v>
      </c>
      <c r="G367" s="47">
        <v>1.8</v>
      </c>
      <c r="H367" s="48"/>
      <c r="I367" s="47"/>
      <c r="J367" s="48">
        <f t="shared" ref="J367" si="73">ROUND(PRODUCT(E367:I367),2)</f>
        <v>9.9</v>
      </c>
      <c r="K367" s="38"/>
    </row>
    <row r="368" spans="1:11">
      <c r="A368" s="71"/>
      <c r="B368" s="66"/>
      <c r="C368" s="123" t="s">
        <v>288</v>
      </c>
      <c r="D368" s="65"/>
      <c r="E368" s="128"/>
      <c r="F368" s="48">
        <v>5.3</v>
      </c>
      <c r="G368" s="47">
        <v>0.6</v>
      </c>
      <c r="H368" s="48"/>
      <c r="I368" s="47"/>
      <c r="J368" s="48">
        <f t="shared" si="70"/>
        <v>3.18</v>
      </c>
      <c r="K368" s="38"/>
    </row>
    <row r="369" spans="1:11">
      <c r="A369" s="71"/>
      <c r="B369" s="66"/>
      <c r="C369" s="123" t="s">
        <v>289</v>
      </c>
      <c r="D369" s="65"/>
      <c r="E369" s="128"/>
      <c r="F369" s="48">
        <v>0.4</v>
      </c>
      <c r="G369" s="47">
        <v>2.75</v>
      </c>
      <c r="H369" s="48"/>
      <c r="I369" s="47"/>
      <c r="J369" s="48">
        <f t="shared" si="70"/>
        <v>1.1000000000000001</v>
      </c>
      <c r="K369" s="38"/>
    </row>
    <row r="370" spans="1:11">
      <c r="A370" s="71"/>
      <c r="B370" s="66"/>
      <c r="C370" s="123" t="s">
        <v>290</v>
      </c>
      <c r="D370" s="65"/>
      <c r="E370" s="128"/>
      <c r="F370" s="48">
        <v>0.3</v>
      </c>
      <c r="G370" s="47">
        <v>2.75</v>
      </c>
      <c r="H370" s="48"/>
      <c r="I370" s="47"/>
      <c r="J370" s="48">
        <f t="shared" si="70"/>
        <v>0.83</v>
      </c>
      <c r="K370" s="38"/>
    </row>
    <row r="371" spans="1:11">
      <c r="A371" s="71"/>
      <c r="B371" s="66"/>
      <c r="C371" s="123" t="s">
        <v>291</v>
      </c>
      <c r="D371" s="65"/>
      <c r="E371" s="128"/>
      <c r="F371" s="48">
        <v>0.5</v>
      </c>
      <c r="G371" s="47">
        <v>2.75</v>
      </c>
      <c r="H371" s="48"/>
      <c r="I371" s="47"/>
      <c r="J371" s="48">
        <f t="shared" si="70"/>
        <v>1.38</v>
      </c>
      <c r="K371" s="38"/>
    </row>
    <row r="372" spans="1:11">
      <c r="A372" s="71"/>
      <c r="B372" s="66"/>
      <c r="C372" s="123" t="s">
        <v>292</v>
      </c>
      <c r="D372" s="65"/>
      <c r="E372" s="128"/>
      <c r="F372" s="48">
        <v>0.7</v>
      </c>
      <c r="G372" s="47">
        <v>2.75</v>
      </c>
      <c r="H372" s="48"/>
      <c r="I372" s="47"/>
      <c r="J372" s="48">
        <f t="shared" si="70"/>
        <v>1.93</v>
      </c>
      <c r="K372" s="38"/>
    </row>
    <row r="373" spans="1:11">
      <c r="A373" s="71"/>
      <c r="B373" s="66"/>
      <c r="C373" s="116" t="s">
        <v>71</v>
      </c>
      <c r="D373" s="65"/>
      <c r="E373" s="51"/>
      <c r="F373" s="48"/>
      <c r="G373" s="47"/>
      <c r="H373" s="48"/>
      <c r="I373" s="47"/>
      <c r="J373" s="48"/>
      <c r="K373" s="38"/>
    </row>
    <row r="374" spans="1:11">
      <c r="A374" s="71"/>
      <c r="B374" s="66"/>
      <c r="C374" s="115" t="s">
        <v>107</v>
      </c>
      <c r="D374" s="65"/>
      <c r="E374" s="51"/>
      <c r="F374" s="48">
        <v>0.3</v>
      </c>
      <c r="G374" s="47">
        <v>3.1</v>
      </c>
      <c r="H374" s="48"/>
      <c r="I374" s="47">
        <v>-4</v>
      </c>
      <c r="J374" s="117">
        <f t="shared" ref="J374" si="74">ROUND(PRODUCT(E374:I374),2)</f>
        <v>-3.72</v>
      </c>
      <c r="K374" s="38"/>
    </row>
    <row r="375" spans="1:11">
      <c r="A375" s="71"/>
      <c r="B375" s="66"/>
      <c r="C375" s="115" t="s">
        <v>244</v>
      </c>
      <c r="D375" s="65"/>
      <c r="E375" s="51"/>
      <c r="F375" s="48">
        <v>0.3</v>
      </c>
      <c r="G375" s="47">
        <v>2.7</v>
      </c>
      <c r="H375" s="48"/>
      <c r="I375" s="47">
        <v>-31</v>
      </c>
      <c r="J375" s="117">
        <f t="shared" si="67"/>
        <v>-25.11</v>
      </c>
      <c r="K375" s="38"/>
    </row>
    <row r="376" spans="1:11" ht="33.75">
      <c r="A376" s="71" t="str">
        <f>ORÇAMENTO!A38</f>
        <v>1.2.2</v>
      </c>
      <c r="B376" s="66">
        <f>ORÇAMENTO!C38</f>
        <v>101161</v>
      </c>
      <c r="C376" s="103" t="str">
        <f>ORÇAMENTO!D38</f>
        <v>ALVENARIA DE VEDAÇÃO COM ELEMENTO VAZADO DE CONCRETO (COBOGÓ) DE 7X50X50CM E ARGAMASSA DE ASSENTAMENTO COM PREPARO EM BETONEIRA. AF_05/2020</v>
      </c>
      <c r="D376" s="66" t="str">
        <f>ORÇAMENTO!E38</f>
        <v>M2</v>
      </c>
      <c r="E376" s="51">
        <f>ROUND(SUM(J377:J386),2)</f>
        <v>286.54000000000002</v>
      </c>
      <c r="F376" s="48"/>
      <c r="G376" s="47"/>
      <c r="H376" s="48"/>
      <c r="I376" s="47"/>
      <c r="J376" s="48"/>
      <c r="K376" s="38"/>
    </row>
    <row r="377" spans="1:11">
      <c r="A377" s="71"/>
      <c r="B377" s="66"/>
      <c r="C377" s="115" t="s">
        <v>252</v>
      </c>
      <c r="D377" s="65"/>
      <c r="E377" s="47">
        <v>10.35</v>
      </c>
      <c r="F377" s="48"/>
      <c r="G377" s="47"/>
      <c r="H377" s="48"/>
      <c r="I377" s="47">
        <v>2</v>
      </c>
      <c r="J377" s="48">
        <f t="shared" ref="J377:J385" si="75">ROUND(PRODUCT(E377:I377),2)</f>
        <v>20.7</v>
      </c>
      <c r="K377" s="38"/>
    </row>
    <row r="378" spans="1:11">
      <c r="A378" s="71"/>
      <c r="B378" s="66"/>
      <c r="C378" s="115" t="s">
        <v>253</v>
      </c>
      <c r="D378" s="65"/>
      <c r="E378" s="47">
        <v>20.95</v>
      </c>
      <c r="F378" s="48"/>
      <c r="G378" s="47"/>
      <c r="H378" s="48"/>
      <c r="I378" s="47">
        <v>2</v>
      </c>
      <c r="J378" s="48">
        <f t="shared" si="75"/>
        <v>41.9</v>
      </c>
      <c r="K378" s="38"/>
    </row>
    <row r="379" spans="1:11">
      <c r="A379" s="71"/>
      <c r="B379" s="66"/>
      <c r="C379" s="115" t="s">
        <v>254</v>
      </c>
      <c r="D379" s="65"/>
      <c r="E379" s="47">
        <v>21.15</v>
      </c>
      <c r="F379" s="48"/>
      <c r="G379" s="47"/>
      <c r="H379" s="48"/>
      <c r="I379" s="47">
        <v>2</v>
      </c>
      <c r="J379" s="48">
        <f t="shared" si="75"/>
        <v>42.3</v>
      </c>
      <c r="K379" s="38"/>
    </row>
    <row r="380" spans="1:11">
      <c r="A380" s="71"/>
      <c r="B380" s="66"/>
      <c r="C380" s="115" t="s">
        <v>255</v>
      </c>
      <c r="D380" s="65"/>
      <c r="E380" s="47">
        <v>21.02</v>
      </c>
      <c r="F380" s="48"/>
      <c r="G380" s="47"/>
      <c r="H380" s="48"/>
      <c r="I380" s="47">
        <v>2</v>
      </c>
      <c r="J380" s="48">
        <f t="shared" si="75"/>
        <v>42.04</v>
      </c>
      <c r="K380" s="38"/>
    </row>
    <row r="381" spans="1:11">
      <c r="A381" s="71"/>
      <c r="B381" s="66"/>
      <c r="C381" s="115" t="s">
        <v>256</v>
      </c>
      <c r="D381" s="65"/>
      <c r="E381" s="47">
        <v>10.59</v>
      </c>
      <c r="F381" s="48"/>
      <c r="G381" s="47"/>
      <c r="H381" s="48"/>
      <c r="I381" s="47">
        <v>2</v>
      </c>
      <c r="J381" s="48">
        <f t="shared" si="75"/>
        <v>21.18</v>
      </c>
      <c r="K381" s="38"/>
    </row>
    <row r="382" spans="1:11">
      <c r="A382" s="71"/>
      <c r="B382" s="66"/>
      <c r="C382" s="115" t="s">
        <v>257</v>
      </c>
      <c r="D382" s="65"/>
      <c r="E382" s="47">
        <v>4.08</v>
      </c>
      <c r="F382" s="48"/>
      <c r="G382" s="47"/>
      <c r="H382" s="48"/>
      <c r="I382" s="47">
        <v>2</v>
      </c>
      <c r="J382" s="48">
        <f t="shared" si="75"/>
        <v>8.16</v>
      </c>
      <c r="K382" s="38"/>
    </row>
    <row r="383" spans="1:11">
      <c r="A383" s="71"/>
      <c r="B383" s="66"/>
      <c r="C383" s="115" t="s">
        <v>258</v>
      </c>
      <c r="D383" s="65"/>
      <c r="E383" s="47">
        <v>8.7100000000000009</v>
      </c>
      <c r="F383" s="48"/>
      <c r="G383" s="47"/>
      <c r="H383" s="48"/>
      <c r="I383" s="47">
        <v>2</v>
      </c>
      <c r="J383" s="48">
        <f t="shared" si="75"/>
        <v>17.420000000000002</v>
      </c>
      <c r="K383" s="38"/>
    </row>
    <row r="384" spans="1:11">
      <c r="A384" s="71"/>
      <c r="B384" s="66"/>
      <c r="C384" s="115" t="s">
        <v>259</v>
      </c>
      <c r="D384" s="65"/>
      <c r="E384" s="47">
        <v>4.0199999999999996</v>
      </c>
      <c r="F384" s="48"/>
      <c r="G384" s="47"/>
      <c r="H384" s="48"/>
      <c r="I384" s="47">
        <v>2</v>
      </c>
      <c r="J384" s="48">
        <f t="shared" si="75"/>
        <v>8.0399999999999991</v>
      </c>
      <c r="K384" s="38"/>
    </row>
    <row r="385" spans="1:11">
      <c r="A385" s="71"/>
      <c r="B385" s="66"/>
      <c r="C385" s="115" t="s">
        <v>293</v>
      </c>
      <c r="D385" s="65"/>
      <c r="E385" s="47">
        <v>5.3</v>
      </c>
      <c r="F385" s="48"/>
      <c r="G385" s="47">
        <v>1</v>
      </c>
      <c r="H385" s="48"/>
      <c r="I385" s="47">
        <v>4</v>
      </c>
      <c r="J385" s="48">
        <f t="shared" si="75"/>
        <v>21.2</v>
      </c>
      <c r="K385" s="38"/>
    </row>
    <row r="386" spans="1:11">
      <c r="A386" s="71"/>
      <c r="B386" s="66"/>
      <c r="C386" s="115" t="s">
        <v>294</v>
      </c>
      <c r="D386" s="65"/>
      <c r="E386" s="47">
        <v>5.3</v>
      </c>
      <c r="F386" s="48"/>
      <c r="G386" s="47">
        <v>2</v>
      </c>
      <c r="H386" s="48"/>
      <c r="I386" s="47">
        <v>6</v>
      </c>
      <c r="J386" s="48">
        <f t="shared" ref="J386" si="76">ROUND(PRODUCT(E386:I386),2)</f>
        <v>63.6</v>
      </c>
      <c r="K386" s="38"/>
    </row>
    <row r="387" spans="1:11">
      <c r="A387" s="97" t="str">
        <f>ORÇAMENTO!A39</f>
        <v>1.3</v>
      </c>
      <c r="B387" s="42"/>
      <c r="C387" s="52" t="str">
        <f>ORÇAMENTO!B39</f>
        <v>REVESTIMENTO</v>
      </c>
      <c r="D387" s="43"/>
      <c r="E387" s="44"/>
      <c r="F387" s="44"/>
      <c r="G387" s="44"/>
      <c r="H387" s="44"/>
      <c r="I387" s="44"/>
      <c r="J387" s="44"/>
      <c r="K387" s="38"/>
    </row>
    <row r="388" spans="1:11" ht="14.25">
      <c r="A388" s="129"/>
      <c r="B388" s="130" t="str">
        <f>ORÇAMENTO!B40</f>
        <v>PISO</v>
      </c>
      <c r="C388" s="131"/>
      <c r="D388" s="132"/>
      <c r="E388" s="133"/>
      <c r="F388" s="133"/>
      <c r="G388" s="134"/>
      <c r="H388" s="133"/>
      <c r="I388" s="133"/>
      <c r="J388" s="135"/>
      <c r="K388" s="38"/>
    </row>
    <row r="389" spans="1:11" ht="22.5">
      <c r="A389" s="71" t="str">
        <f>ORÇAMENTO!A41</f>
        <v>1.3.1</v>
      </c>
      <c r="B389" s="66">
        <f>ORÇAMENTO!C41</f>
        <v>95241</v>
      </c>
      <c r="C389" s="103" t="str">
        <f>ORÇAMENTO!D41</f>
        <v>LASTRO DE CONCRETO MAGRO, APLICADO EM PISOS, LAJES SOBRE SOLO OU RADIERS, ESPESSURA DE 5 CM.AF_01/2024</v>
      </c>
      <c r="D389" s="66" t="str">
        <f>ORÇAMENTO!E41</f>
        <v>M2</v>
      </c>
      <c r="E389" s="51">
        <f>ROUND(SUM(J390:J402),2)</f>
        <v>144.09</v>
      </c>
      <c r="F389" s="48"/>
      <c r="G389" s="47"/>
      <c r="H389" s="48"/>
      <c r="I389" s="47"/>
      <c r="J389" s="48"/>
      <c r="K389" s="38"/>
    </row>
    <row r="390" spans="1:11">
      <c r="A390" s="71"/>
      <c r="B390" s="66"/>
      <c r="C390" s="115" t="s">
        <v>274</v>
      </c>
      <c r="D390" s="65"/>
      <c r="E390" s="51"/>
      <c r="F390" s="48">
        <v>6.7</v>
      </c>
      <c r="G390" s="47"/>
      <c r="H390" s="48">
        <v>3.77</v>
      </c>
      <c r="I390" s="47"/>
      <c r="J390" s="48">
        <f t="shared" ref="J390:J402" si="77">ROUND(PRODUCT(E390:I390),2)</f>
        <v>25.26</v>
      </c>
      <c r="K390" s="38"/>
    </row>
    <row r="391" spans="1:11">
      <c r="A391" s="71"/>
      <c r="B391" s="66"/>
      <c r="C391" s="115" t="s">
        <v>275</v>
      </c>
      <c r="D391" s="65"/>
      <c r="E391" s="51"/>
      <c r="F391" s="48">
        <v>6.3</v>
      </c>
      <c r="G391" s="47"/>
      <c r="H391" s="48">
        <v>3.77</v>
      </c>
      <c r="I391" s="47"/>
      <c r="J391" s="48">
        <f t="shared" si="77"/>
        <v>23.75</v>
      </c>
      <c r="K391" s="38"/>
    </row>
    <row r="392" spans="1:11">
      <c r="A392" s="71"/>
      <c r="B392" s="66"/>
      <c r="C392" s="115" t="s">
        <v>276</v>
      </c>
      <c r="D392" s="65"/>
      <c r="E392" s="51"/>
      <c r="F392" s="48">
        <v>1.85</v>
      </c>
      <c r="G392" s="47"/>
      <c r="H392" s="48">
        <v>3.77</v>
      </c>
      <c r="I392" s="47"/>
      <c r="J392" s="48">
        <f t="shared" si="77"/>
        <v>6.97</v>
      </c>
      <c r="K392" s="38"/>
    </row>
    <row r="393" spans="1:11">
      <c r="A393" s="71"/>
      <c r="B393" s="66"/>
      <c r="C393" s="115" t="s">
        <v>277</v>
      </c>
      <c r="D393" s="65"/>
      <c r="E393" s="51"/>
      <c r="F393" s="48">
        <v>2.1</v>
      </c>
      <c r="G393" s="47"/>
      <c r="H393" s="48">
        <v>4.7300000000000004</v>
      </c>
      <c r="I393" s="47"/>
      <c r="J393" s="48">
        <f t="shared" si="77"/>
        <v>9.93</v>
      </c>
      <c r="K393" s="38"/>
    </row>
    <row r="394" spans="1:11">
      <c r="A394" s="71"/>
      <c r="B394" s="66"/>
      <c r="C394" s="115" t="s">
        <v>278</v>
      </c>
      <c r="D394" s="65"/>
      <c r="E394" s="51"/>
      <c r="F394" s="48">
        <v>2.25</v>
      </c>
      <c r="G394" s="47"/>
      <c r="H394" s="48">
        <v>4.7300000000000004</v>
      </c>
      <c r="I394" s="47"/>
      <c r="J394" s="48">
        <f t="shared" si="77"/>
        <v>10.64</v>
      </c>
      <c r="K394" s="38"/>
    </row>
    <row r="395" spans="1:11">
      <c r="A395" s="71"/>
      <c r="B395" s="66"/>
      <c r="C395" s="115" t="s">
        <v>279</v>
      </c>
      <c r="D395" s="65"/>
      <c r="E395" s="51"/>
      <c r="F395" s="48">
        <v>1.5</v>
      </c>
      <c r="G395" s="47"/>
      <c r="H395" s="48">
        <v>1.8</v>
      </c>
      <c r="I395" s="47"/>
      <c r="J395" s="48">
        <f t="shared" si="77"/>
        <v>2.7</v>
      </c>
      <c r="K395" s="38"/>
    </row>
    <row r="396" spans="1:11">
      <c r="A396" s="71"/>
      <c r="B396" s="66"/>
      <c r="C396" s="115" t="s">
        <v>296</v>
      </c>
      <c r="D396" s="65"/>
      <c r="E396" s="51"/>
      <c r="F396" s="48">
        <v>3.4</v>
      </c>
      <c r="G396" s="47"/>
      <c r="H396" s="48">
        <v>2.2200000000000002</v>
      </c>
      <c r="I396" s="47"/>
      <c r="J396" s="48">
        <f t="shared" si="77"/>
        <v>7.55</v>
      </c>
      <c r="K396" s="38"/>
    </row>
    <row r="397" spans="1:11">
      <c r="A397" s="71"/>
      <c r="B397" s="66"/>
      <c r="C397" s="115" t="s">
        <v>297</v>
      </c>
      <c r="D397" s="65"/>
      <c r="E397" s="51"/>
      <c r="F397" s="48">
        <v>1.5</v>
      </c>
      <c r="G397" s="47"/>
      <c r="H397" s="48">
        <v>3.4</v>
      </c>
      <c r="I397" s="47"/>
      <c r="J397" s="48">
        <f t="shared" si="77"/>
        <v>5.0999999999999996</v>
      </c>
      <c r="K397" s="38"/>
    </row>
    <row r="398" spans="1:11">
      <c r="A398" s="71"/>
      <c r="B398" s="66"/>
      <c r="C398" s="115" t="s">
        <v>298</v>
      </c>
      <c r="D398" s="65"/>
      <c r="E398" s="51"/>
      <c r="F398" s="48">
        <v>0.63</v>
      </c>
      <c r="G398" s="47"/>
      <c r="H398" s="48">
        <v>2.72</v>
      </c>
      <c r="I398" s="47"/>
      <c r="J398" s="48">
        <f t="shared" si="77"/>
        <v>1.71</v>
      </c>
      <c r="K398" s="38"/>
    </row>
    <row r="399" spans="1:11">
      <c r="A399" s="71"/>
      <c r="B399" s="66"/>
      <c r="C399" s="115" t="s">
        <v>299</v>
      </c>
      <c r="D399" s="65"/>
      <c r="E399" s="51"/>
      <c r="F399" s="48">
        <v>0.73</v>
      </c>
      <c r="G399" s="47"/>
      <c r="H399" s="48">
        <v>2.72</v>
      </c>
      <c r="I399" s="47"/>
      <c r="J399" s="48">
        <f t="shared" si="77"/>
        <v>1.99</v>
      </c>
      <c r="K399" s="38"/>
    </row>
    <row r="400" spans="1:11">
      <c r="A400" s="71"/>
      <c r="B400" s="66"/>
      <c r="C400" s="115" t="s">
        <v>300</v>
      </c>
      <c r="D400" s="65"/>
      <c r="E400" s="51"/>
      <c r="F400" s="48">
        <v>0.96</v>
      </c>
      <c r="G400" s="47"/>
      <c r="H400" s="48">
        <v>2.72</v>
      </c>
      <c r="I400" s="47"/>
      <c r="J400" s="48">
        <f t="shared" si="77"/>
        <v>2.61</v>
      </c>
      <c r="K400" s="38"/>
    </row>
    <row r="401" spans="1:11">
      <c r="A401" s="71"/>
      <c r="B401" s="66"/>
      <c r="C401" s="115" t="s">
        <v>301</v>
      </c>
      <c r="D401" s="65"/>
      <c r="E401" s="51"/>
      <c r="F401" s="48">
        <v>1.4</v>
      </c>
      <c r="G401" s="47"/>
      <c r="H401" s="48">
        <v>4.8499999999999996</v>
      </c>
      <c r="I401" s="47"/>
      <c r="J401" s="48">
        <f t="shared" si="77"/>
        <v>6.79</v>
      </c>
      <c r="K401" s="38"/>
    </row>
    <row r="402" spans="1:11">
      <c r="A402" s="71"/>
      <c r="B402" s="66"/>
      <c r="C402" s="115" t="s">
        <v>302</v>
      </c>
      <c r="D402" s="65"/>
      <c r="E402" s="51"/>
      <c r="F402" s="48">
        <v>2.58</v>
      </c>
      <c r="G402" s="47"/>
      <c r="H402" s="48">
        <v>15.15</v>
      </c>
      <c r="I402" s="47"/>
      <c r="J402" s="48">
        <f t="shared" si="77"/>
        <v>39.090000000000003</v>
      </c>
      <c r="K402" s="38"/>
    </row>
    <row r="403" spans="1:11" ht="33.75">
      <c r="A403" s="71" t="str">
        <f>ORÇAMENTO!A42</f>
        <v>1.3.2</v>
      </c>
      <c r="B403" s="66" t="str">
        <f>ORÇAMENTO!C42</f>
        <v>87248</v>
      </c>
      <c r="C403" s="103" t="str">
        <f>ORÇAMENTO!D42</f>
        <v>REVESTIMENTO CERÂMICO PARA PISO COM PLACAS TIPO ESMALTADA DE DIMENSÕES 35X35 CM APLICADA EM AMBIENTES DE ÁREA MAIOR QUE 10 M2. AF_02/2023_PE</v>
      </c>
      <c r="D403" s="66" t="str">
        <f>ORÇAMENTO!E42</f>
        <v>M2</v>
      </c>
      <c r="E403" s="51">
        <f>ROUND(SUM(J404:J409),2)</f>
        <v>79.25</v>
      </c>
      <c r="F403" s="48"/>
      <c r="G403" s="47"/>
      <c r="H403" s="48"/>
      <c r="I403" s="47"/>
      <c r="J403" s="48"/>
      <c r="K403" s="38"/>
    </row>
    <row r="404" spans="1:11">
      <c r="A404" s="71"/>
      <c r="B404" s="66"/>
      <c r="C404" s="115" t="s">
        <v>274</v>
      </c>
      <c r="D404" s="65"/>
      <c r="E404" s="51"/>
      <c r="F404" s="48">
        <v>6.7</v>
      </c>
      <c r="G404" s="47"/>
      <c r="H404" s="48">
        <v>3.77</v>
      </c>
      <c r="I404" s="47"/>
      <c r="J404" s="48">
        <f t="shared" ref="J404:J409" si="78">ROUND(PRODUCT(E404:I404),2)</f>
        <v>25.26</v>
      </c>
      <c r="K404" s="38"/>
    </row>
    <row r="405" spans="1:11">
      <c r="A405" s="71"/>
      <c r="B405" s="66"/>
      <c r="C405" s="115" t="s">
        <v>275</v>
      </c>
      <c r="D405" s="65"/>
      <c r="E405" s="51"/>
      <c r="F405" s="48">
        <v>6.3</v>
      </c>
      <c r="G405" s="47"/>
      <c r="H405" s="48">
        <v>3.77</v>
      </c>
      <c r="I405" s="47"/>
      <c r="J405" s="48">
        <f t="shared" si="78"/>
        <v>23.75</v>
      </c>
      <c r="K405" s="38"/>
    </row>
    <row r="406" spans="1:11">
      <c r="A406" s="71"/>
      <c r="B406" s="66"/>
      <c r="C406" s="115" t="s">
        <v>276</v>
      </c>
      <c r="D406" s="65"/>
      <c r="E406" s="51"/>
      <c r="F406" s="48">
        <v>1.85</v>
      </c>
      <c r="G406" s="47"/>
      <c r="H406" s="48">
        <v>3.77</v>
      </c>
      <c r="I406" s="47"/>
      <c r="J406" s="48">
        <f t="shared" si="78"/>
        <v>6.97</v>
      </c>
      <c r="K406" s="38"/>
    </row>
    <row r="407" spans="1:11">
      <c r="A407" s="71"/>
      <c r="B407" s="66"/>
      <c r="C407" s="115" t="s">
        <v>277</v>
      </c>
      <c r="D407" s="65"/>
      <c r="E407" s="51"/>
      <c r="F407" s="48">
        <v>2.1</v>
      </c>
      <c r="G407" s="47"/>
      <c r="H407" s="48">
        <v>4.7300000000000004</v>
      </c>
      <c r="I407" s="47"/>
      <c r="J407" s="48">
        <f t="shared" si="78"/>
        <v>9.93</v>
      </c>
      <c r="K407" s="38"/>
    </row>
    <row r="408" spans="1:11">
      <c r="A408" s="71"/>
      <c r="B408" s="66"/>
      <c r="C408" s="115" t="s">
        <v>278</v>
      </c>
      <c r="D408" s="65"/>
      <c r="E408" s="51"/>
      <c r="F408" s="48">
        <v>2.25</v>
      </c>
      <c r="G408" s="47"/>
      <c r="H408" s="48">
        <v>4.7300000000000004</v>
      </c>
      <c r="I408" s="47"/>
      <c r="J408" s="48">
        <f t="shared" si="78"/>
        <v>10.64</v>
      </c>
      <c r="K408" s="38"/>
    </row>
    <row r="409" spans="1:11">
      <c r="A409" s="71"/>
      <c r="B409" s="66"/>
      <c r="C409" s="115" t="s">
        <v>279</v>
      </c>
      <c r="D409" s="65"/>
      <c r="E409" s="51"/>
      <c r="F409" s="48">
        <v>1.5</v>
      </c>
      <c r="G409" s="47"/>
      <c r="H409" s="48">
        <v>1.8</v>
      </c>
      <c r="I409" s="47"/>
      <c r="J409" s="48">
        <f t="shared" si="78"/>
        <v>2.7</v>
      </c>
      <c r="K409" s="38"/>
    </row>
    <row r="410" spans="1:11" ht="22.5">
      <c r="A410" s="71" t="str">
        <f>ORÇAMENTO!A43</f>
        <v>1.3.3</v>
      </c>
      <c r="B410" s="66" t="str">
        <f>ORÇAMENTO!C43</f>
        <v>88648</v>
      </c>
      <c r="C410" s="103" t="str">
        <f>ORÇAMENTO!D43</f>
        <v>RODAPÉ CERÂMICO DE 7CM DE ALTURA COM PLACAS TIPO ESMALTADA DE DIMENSÕES 35X35CM. AF_02/2023</v>
      </c>
      <c r="D410" s="66" t="str">
        <f>ORÇAMENTO!E43</f>
        <v>M</v>
      </c>
      <c r="E410" s="51">
        <f>ROUND(SUM(J411:J416),2)</f>
        <v>43.27</v>
      </c>
      <c r="F410" s="48"/>
      <c r="G410" s="47"/>
      <c r="H410" s="48"/>
      <c r="I410" s="47"/>
      <c r="J410" s="48"/>
      <c r="K410" s="38"/>
    </row>
    <row r="411" spans="1:11">
      <c r="A411" s="71"/>
      <c r="B411" s="66"/>
      <c r="C411" s="115" t="s">
        <v>280</v>
      </c>
      <c r="D411" s="65"/>
      <c r="E411" s="51"/>
      <c r="F411" s="47">
        <v>10.47</v>
      </c>
      <c r="G411" s="47"/>
      <c r="H411" s="48"/>
      <c r="I411" s="47"/>
      <c r="J411" s="48">
        <f t="shared" ref="J411:J416" si="79">ROUND(PRODUCT(E411:I411),2)</f>
        <v>10.47</v>
      </c>
      <c r="K411" s="38"/>
    </row>
    <row r="412" spans="1:11">
      <c r="A412" s="71"/>
      <c r="B412" s="66"/>
      <c r="C412" s="115" t="s">
        <v>281</v>
      </c>
      <c r="D412" s="65"/>
      <c r="E412" s="51"/>
      <c r="F412" s="47">
        <v>10.07</v>
      </c>
      <c r="G412" s="47"/>
      <c r="H412" s="48"/>
      <c r="I412" s="47"/>
      <c r="J412" s="48">
        <f t="shared" si="79"/>
        <v>10.07</v>
      </c>
      <c r="K412" s="38"/>
    </row>
    <row r="413" spans="1:11">
      <c r="A413" s="71"/>
      <c r="B413" s="66"/>
      <c r="C413" s="115" t="s">
        <v>282</v>
      </c>
      <c r="D413" s="65"/>
      <c r="E413" s="51"/>
      <c r="F413" s="47">
        <v>5.62</v>
      </c>
      <c r="G413" s="47"/>
      <c r="H413" s="48"/>
      <c r="I413" s="47"/>
      <c r="J413" s="48">
        <f t="shared" si="79"/>
        <v>5.62</v>
      </c>
      <c r="K413" s="38"/>
    </row>
    <row r="414" spans="1:11">
      <c r="A414" s="71"/>
      <c r="B414" s="66"/>
      <c r="C414" s="115" t="s">
        <v>283</v>
      </c>
      <c r="D414" s="65"/>
      <c r="E414" s="51"/>
      <c r="F414" s="47">
        <v>6.83</v>
      </c>
      <c r="G414" s="47"/>
      <c r="H414" s="48"/>
      <c r="I414" s="47"/>
      <c r="J414" s="48">
        <f t="shared" si="79"/>
        <v>6.83</v>
      </c>
      <c r="K414" s="38"/>
    </row>
    <row r="415" spans="1:11">
      <c r="A415" s="71"/>
      <c r="B415" s="66"/>
      <c r="C415" s="115" t="s">
        <v>284</v>
      </c>
      <c r="D415" s="65"/>
      <c r="E415" s="51"/>
      <c r="F415" s="47">
        <v>6.98</v>
      </c>
      <c r="G415" s="47"/>
      <c r="H415" s="48"/>
      <c r="I415" s="47"/>
      <c r="J415" s="48">
        <f t="shared" si="79"/>
        <v>6.98</v>
      </c>
      <c r="K415" s="38"/>
    </row>
    <row r="416" spans="1:11">
      <c r="A416" s="71"/>
      <c r="B416" s="66"/>
      <c r="C416" s="115" t="s">
        <v>285</v>
      </c>
      <c r="D416" s="65"/>
      <c r="E416" s="51"/>
      <c r="F416" s="47">
        <v>3.3</v>
      </c>
      <c r="G416" s="47"/>
      <c r="H416" s="48"/>
      <c r="I416" s="47"/>
      <c r="J416" s="48">
        <f t="shared" si="79"/>
        <v>3.3</v>
      </c>
      <c r="K416" s="38"/>
    </row>
    <row r="417" spans="1:11" ht="14.25">
      <c r="A417" s="129"/>
      <c r="B417" s="130" t="str">
        <f>ORÇAMENTO!B44</f>
        <v>PAREDE</v>
      </c>
      <c r="C417" s="131"/>
      <c r="D417" s="132"/>
      <c r="E417" s="133"/>
      <c r="F417" s="133"/>
      <c r="G417" s="134"/>
      <c r="H417" s="133"/>
      <c r="I417" s="133"/>
      <c r="J417" s="135"/>
      <c r="K417" s="38"/>
    </row>
    <row r="418" spans="1:11" ht="33.75">
      <c r="A418" s="71" t="str">
        <f>ORÇAMENTO!A45</f>
        <v>1.3.4</v>
      </c>
      <c r="B418" s="66" t="str">
        <f>ORÇAMENTO!C45</f>
        <v>87879</v>
      </c>
      <c r="C418" s="103" t="str">
        <f>ORÇAMENTO!D45</f>
        <v>CHAPISCO APLICADO EM ALVENARIAS E ESTRUTURAS DE CONCRETO INTERNAS, COM COLHER DE PEDREIRO. ARGAMASSA TRAÇO 1:3 COM PREPARO EM BETONEIRA 400L. AF_10/2022</v>
      </c>
      <c r="D418" s="66" t="str">
        <f>ORÇAMENTO!E45</f>
        <v>M2</v>
      </c>
      <c r="E418" s="51">
        <f>ROUND(SUM(J419),2)</f>
        <v>877.64</v>
      </c>
      <c r="F418" s="48"/>
      <c r="G418" s="47"/>
      <c r="H418" s="48"/>
      <c r="I418" s="47"/>
      <c r="J418" s="48"/>
      <c r="K418" s="38"/>
    </row>
    <row r="419" spans="1:11">
      <c r="A419" s="71"/>
      <c r="B419" s="66"/>
      <c r="C419" s="115" t="s">
        <v>303</v>
      </c>
      <c r="D419" s="65"/>
      <c r="E419" s="47">
        <f>E349</f>
        <v>438.82</v>
      </c>
      <c r="F419" s="48"/>
      <c r="G419" s="47"/>
      <c r="H419" s="48"/>
      <c r="I419" s="47">
        <v>2</v>
      </c>
      <c r="J419" s="48">
        <f t="shared" ref="J419" si="80">ROUND(PRODUCT(E419:I419),2)</f>
        <v>877.64</v>
      </c>
      <c r="K419" s="38"/>
    </row>
    <row r="420" spans="1:11" ht="33.75">
      <c r="A420" s="71" t="str">
        <f>ORÇAMENTO!A46</f>
        <v>1.3.5</v>
      </c>
      <c r="B420" s="66" t="str">
        <f>ORÇAMENTO!C46</f>
        <v>87529</v>
      </c>
      <c r="C420" s="103" t="str">
        <f>ORÇAMENTO!D46</f>
        <v>MASSA ÚNICA, EM ARGAMASSA TRAÇO 1:2:8, PREPARO MECÂNICO, APLICADA MANUALMENTE EM PAREDES INTERNAS DE AMBIENTES COM ÁREA ENTRE 5M² E 10M², E = 17,5MM, COM TALISCAS. AF_03/2024</v>
      </c>
      <c r="D420" s="66" t="str">
        <f>ORÇAMENTO!E46</f>
        <v>M2</v>
      </c>
      <c r="E420" s="51">
        <f>ROUND(SUM(J421:J444),2)</f>
        <v>487.46</v>
      </c>
      <c r="F420" s="48"/>
      <c r="G420" s="47"/>
      <c r="H420" s="48"/>
      <c r="I420" s="47"/>
      <c r="J420" s="48"/>
      <c r="K420" s="38"/>
    </row>
    <row r="421" spans="1:11">
      <c r="A421" s="71"/>
      <c r="B421" s="66"/>
      <c r="C421" s="115" t="s">
        <v>238</v>
      </c>
      <c r="D421" s="65"/>
      <c r="E421" s="51"/>
      <c r="F421" s="48">
        <v>4.99</v>
      </c>
      <c r="G421" s="47">
        <v>2.9</v>
      </c>
      <c r="H421" s="48"/>
      <c r="I421" s="48">
        <v>2</v>
      </c>
      <c r="J421" s="48">
        <f t="shared" ref="J421:J455" si="81">ROUND(PRODUCT(E421:I421),2)</f>
        <v>28.94</v>
      </c>
      <c r="K421" s="38"/>
    </row>
    <row r="422" spans="1:11">
      <c r="A422" s="71"/>
      <c r="B422" s="66"/>
      <c r="C422" s="115" t="s">
        <v>239</v>
      </c>
      <c r="D422" s="65"/>
      <c r="E422" s="51"/>
      <c r="F422" s="48">
        <v>5.12</v>
      </c>
      <c r="G422" s="47">
        <v>2.9</v>
      </c>
      <c r="H422" s="48"/>
      <c r="I422" s="48">
        <v>2</v>
      </c>
      <c r="J422" s="48">
        <f t="shared" si="81"/>
        <v>29.7</v>
      </c>
      <c r="K422" s="38"/>
    </row>
    <row r="423" spans="1:11">
      <c r="A423" s="71"/>
      <c r="B423" s="66"/>
      <c r="C423" s="115" t="s">
        <v>240</v>
      </c>
      <c r="D423" s="65"/>
      <c r="E423" s="51"/>
      <c r="F423" s="48">
        <v>5.15</v>
      </c>
      <c r="G423" s="47">
        <v>2.9</v>
      </c>
      <c r="H423" s="48"/>
      <c r="I423" s="48">
        <v>2</v>
      </c>
      <c r="J423" s="48">
        <f t="shared" si="81"/>
        <v>29.87</v>
      </c>
      <c r="K423" s="38"/>
    </row>
    <row r="424" spans="1:11">
      <c r="A424" s="71"/>
      <c r="B424" s="66"/>
      <c r="C424" s="115" t="s">
        <v>241</v>
      </c>
      <c r="D424" s="65"/>
      <c r="E424" s="51"/>
      <c r="F424" s="48">
        <v>5.12</v>
      </c>
      <c r="G424" s="47">
        <v>2.9</v>
      </c>
      <c r="H424" s="48"/>
      <c r="I424" s="48">
        <v>2</v>
      </c>
      <c r="J424" s="48">
        <f t="shared" si="81"/>
        <v>29.7</v>
      </c>
      <c r="K424" s="38"/>
    </row>
    <row r="425" spans="1:11">
      <c r="A425" s="71"/>
      <c r="B425" s="66"/>
      <c r="C425" s="115" t="s">
        <v>242</v>
      </c>
      <c r="D425" s="65"/>
      <c r="E425" s="51"/>
      <c r="F425" s="48">
        <v>5.0199999999999996</v>
      </c>
      <c r="G425" s="47">
        <v>2.9</v>
      </c>
      <c r="H425" s="48"/>
      <c r="I425" s="48">
        <v>2</v>
      </c>
      <c r="J425" s="48">
        <f t="shared" si="81"/>
        <v>29.12</v>
      </c>
      <c r="K425" s="38"/>
    </row>
    <row r="426" spans="1:11">
      <c r="A426" s="71"/>
      <c r="B426" s="66"/>
      <c r="C426" s="115" t="s">
        <v>99</v>
      </c>
      <c r="D426" s="65"/>
      <c r="E426" s="51"/>
      <c r="F426" s="48">
        <v>7.25</v>
      </c>
      <c r="G426" s="47">
        <v>3.1</v>
      </c>
      <c r="H426" s="48"/>
      <c r="I426" s="48">
        <v>2</v>
      </c>
      <c r="J426" s="48">
        <f t="shared" si="81"/>
        <v>44.95</v>
      </c>
      <c r="K426" s="38"/>
    </row>
    <row r="427" spans="1:11">
      <c r="A427" s="71"/>
      <c r="B427" s="66"/>
      <c r="C427" s="115" t="s">
        <v>100</v>
      </c>
      <c r="D427" s="65"/>
      <c r="E427" s="51"/>
      <c r="F427" s="48">
        <v>7</v>
      </c>
      <c r="G427" s="47">
        <v>3.1</v>
      </c>
      <c r="H427" s="48"/>
      <c r="I427" s="48">
        <v>2</v>
      </c>
      <c r="J427" s="48">
        <f t="shared" si="81"/>
        <v>43.4</v>
      </c>
      <c r="K427" s="38"/>
    </row>
    <row r="428" spans="1:11">
      <c r="A428" s="71"/>
      <c r="B428" s="66"/>
      <c r="C428" s="115" t="s">
        <v>101</v>
      </c>
      <c r="D428" s="65"/>
      <c r="E428" s="51"/>
      <c r="F428" s="48">
        <v>1.75</v>
      </c>
      <c r="G428" s="47">
        <v>3.1</v>
      </c>
      <c r="H428" s="48"/>
      <c r="I428" s="48">
        <v>2</v>
      </c>
      <c r="J428" s="48">
        <f t="shared" si="81"/>
        <v>10.85</v>
      </c>
      <c r="K428" s="38"/>
    </row>
    <row r="429" spans="1:11">
      <c r="A429" s="71"/>
      <c r="B429" s="66"/>
      <c r="C429" s="123" t="s">
        <v>295</v>
      </c>
      <c r="D429" s="65"/>
      <c r="E429" s="128"/>
      <c r="F429" s="48">
        <v>1.83</v>
      </c>
      <c r="G429" s="47">
        <v>3.1</v>
      </c>
      <c r="H429" s="48"/>
      <c r="I429" s="48">
        <v>2</v>
      </c>
      <c r="J429" s="48">
        <f t="shared" si="81"/>
        <v>11.35</v>
      </c>
      <c r="K429" s="38"/>
    </row>
    <row r="430" spans="1:11">
      <c r="A430" s="71"/>
      <c r="B430" s="66"/>
      <c r="C430" s="115" t="s">
        <v>306</v>
      </c>
      <c r="D430" s="65"/>
      <c r="E430" s="51"/>
      <c r="F430" s="48">
        <v>79.97</v>
      </c>
      <c r="G430" s="47">
        <v>3</v>
      </c>
      <c r="H430" s="48"/>
      <c r="I430" s="47"/>
      <c r="J430" s="48">
        <f t="shared" si="81"/>
        <v>239.91</v>
      </c>
      <c r="K430" s="38"/>
    </row>
    <row r="431" spans="1:11">
      <c r="A431" s="71"/>
      <c r="B431" s="66"/>
      <c r="C431" s="123" t="s">
        <v>316</v>
      </c>
      <c r="D431" s="65"/>
      <c r="E431" s="128"/>
      <c r="F431" s="48">
        <v>16</v>
      </c>
      <c r="G431" s="47">
        <v>0.6</v>
      </c>
      <c r="H431" s="48"/>
      <c r="I431" s="47"/>
      <c r="J431" s="48">
        <f t="shared" si="81"/>
        <v>9.6</v>
      </c>
      <c r="K431" s="38"/>
    </row>
    <row r="432" spans="1:11">
      <c r="A432" s="71"/>
      <c r="B432" s="66"/>
      <c r="C432" s="123" t="s">
        <v>288</v>
      </c>
      <c r="D432" s="65"/>
      <c r="E432" s="128"/>
      <c r="F432" s="48">
        <v>5.3</v>
      </c>
      <c r="G432" s="47">
        <v>0.6</v>
      </c>
      <c r="H432" s="48"/>
      <c r="I432" s="47"/>
      <c r="J432" s="48">
        <f t="shared" si="81"/>
        <v>3.18</v>
      </c>
      <c r="K432" s="38"/>
    </row>
    <row r="433" spans="1:11">
      <c r="A433" s="71"/>
      <c r="B433" s="66"/>
      <c r="C433" s="123" t="s">
        <v>289</v>
      </c>
      <c r="D433" s="65"/>
      <c r="E433" s="128"/>
      <c r="F433" s="48">
        <v>0.4</v>
      </c>
      <c r="G433" s="47">
        <v>2.75</v>
      </c>
      <c r="H433" s="48"/>
      <c r="I433" s="47">
        <v>3</v>
      </c>
      <c r="J433" s="48">
        <f t="shared" si="81"/>
        <v>3.3</v>
      </c>
      <c r="K433" s="38"/>
    </row>
    <row r="434" spans="1:11">
      <c r="A434" s="71"/>
      <c r="B434" s="66"/>
      <c r="C434" s="123" t="s">
        <v>290</v>
      </c>
      <c r="D434" s="65"/>
      <c r="E434" s="128"/>
      <c r="F434" s="48">
        <v>0.3</v>
      </c>
      <c r="G434" s="47">
        <v>2.75</v>
      </c>
      <c r="H434" s="48"/>
      <c r="I434" s="47">
        <v>3</v>
      </c>
      <c r="J434" s="48">
        <f t="shared" si="81"/>
        <v>2.48</v>
      </c>
      <c r="K434" s="38"/>
    </row>
    <row r="435" spans="1:11">
      <c r="A435" s="71"/>
      <c r="B435" s="66"/>
      <c r="C435" s="123" t="s">
        <v>291</v>
      </c>
      <c r="D435" s="65"/>
      <c r="E435" s="128"/>
      <c r="F435" s="48">
        <v>0.5</v>
      </c>
      <c r="G435" s="47">
        <v>2.75</v>
      </c>
      <c r="H435" s="48"/>
      <c r="I435" s="47">
        <v>3</v>
      </c>
      <c r="J435" s="48">
        <f t="shared" si="81"/>
        <v>4.13</v>
      </c>
      <c r="K435" s="38"/>
    </row>
    <row r="436" spans="1:11">
      <c r="A436" s="71"/>
      <c r="B436" s="66"/>
      <c r="C436" s="123" t="s">
        <v>292</v>
      </c>
      <c r="D436" s="65"/>
      <c r="E436" s="128"/>
      <c r="F436" s="48">
        <v>0.7</v>
      </c>
      <c r="G436" s="47">
        <v>2.75</v>
      </c>
      <c r="H436" s="48"/>
      <c r="I436" s="47">
        <v>2</v>
      </c>
      <c r="J436" s="48">
        <f t="shared" si="81"/>
        <v>3.85</v>
      </c>
      <c r="K436" s="38"/>
    </row>
    <row r="437" spans="1:11">
      <c r="A437" s="71"/>
      <c r="B437" s="66"/>
      <c r="C437" s="116" t="s">
        <v>71</v>
      </c>
      <c r="D437" s="65"/>
      <c r="E437" s="51"/>
      <c r="F437" s="48"/>
      <c r="G437" s="47"/>
      <c r="H437" s="48"/>
      <c r="I437" s="47"/>
      <c r="J437" s="48">
        <f t="shared" si="81"/>
        <v>0</v>
      </c>
      <c r="K437" s="38"/>
    </row>
    <row r="438" spans="1:11">
      <c r="A438" s="71"/>
      <c r="B438" s="66"/>
      <c r="C438" s="115" t="s">
        <v>304</v>
      </c>
      <c r="D438" s="65"/>
      <c r="E438" s="51"/>
      <c r="F438" s="48">
        <v>2.5</v>
      </c>
      <c r="G438" s="47"/>
      <c r="H438" s="48">
        <v>2.5</v>
      </c>
      <c r="I438" s="47">
        <v>-2</v>
      </c>
      <c r="J438" s="117">
        <f t="shared" si="81"/>
        <v>-12.5</v>
      </c>
      <c r="K438" s="38"/>
    </row>
    <row r="439" spans="1:11">
      <c r="A439" s="71"/>
      <c r="B439" s="66"/>
      <c r="C439" s="115" t="s">
        <v>305</v>
      </c>
      <c r="D439" s="65"/>
      <c r="E439" s="51"/>
      <c r="F439" s="48">
        <v>1.6</v>
      </c>
      <c r="G439" s="47"/>
      <c r="H439" s="48">
        <v>2.5</v>
      </c>
      <c r="I439" s="47">
        <v>-1</v>
      </c>
      <c r="J439" s="117">
        <f t="shared" si="81"/>
        <v>-4</v>
      </c>
      <c r="K439" s="38"/>
    </row>
    <row r="440" spans="1:11">
      <c r="A440" s="71"/>
      <c r="B440" s="66"/>
      <c r="C440" s="115" t="s">
        <v>307</v>
      </c>
      <c r="D440" s="65"/>
      <c r="E440" s="51"/>
      <c r="F440" s="48">
        <v>0.8</v>
      </c>
      <c r="G440" s="47">
        <v>2.1</v>
      </c>
      <c r="H440" s="48"/>
      <c r="I440" s="47">
        <v>-2</v>
      </c>
      <c r="J440" s="117">
        <f t="shared" si="81"/>
        <v>-3.36</v>
      </c>
      <c r="K440" s="38"/>
    </row>
    <row r="441" spans="1:11">
      <c r="A441" s="71"/>
      <c r="B441" s="66"/>
      <c r="C441" s="115" t="s">
        <v>310</v>
      </c>
      <c r="D441" s="65"/>
      <c r="E441" s="51"/>
      <c r="F441" s="48">
        <v>0.8</v>
      </c>
      <c r="G441" s="47">
        <v>2.1</v>
      </c>
      <c r="H441" s="48"/>
      <c r="I441" s="47">
        <v>-2</v>
      </c>
      <c r="J441" s="117">
        <f t="shared" si="81"/>
        <v>-3.36</v>
      </c>
      <c r="K441" s="38"/>
    </row>
    <row r="442" spans="1:11">
      <c r="A442" s="71"/>
      <c r="B442" s="66"/>
      <c r="C442" s="115" t="s">
        <v>308</v>
      </c>
      <c r="D442" s="65"/>
      <c r="E442" s="51"/>
      <c r="F442" s="48">
        <v>0.9</v>
      </c>
      <c r="G442" s="47">
        <v>2.1</v>
      </c>
      <c r="H442" s="48"/>
      <c r="I442" s="47">
        <v>-5</v>
      </c>
      <c r="J442" s="117">
        <f t="shared" si="81"/>
        <v>-9.4499999999999993</v>
      </c>
      <c r="K442" s="38"/>
    </row>
    <row r="443" spans="1:11">
      <c r="A443" s="71"/>
      <c r="B443" s="66"/>
      <c r="C443" s="115" t="s">
        <v>309</v>
      </c>
      <c r="D443" s="65"/>
      <c r="E443" s="51"/>
      <c r="F443" s="48">
        <v>1</v>
      </c>
      <c r="G443" s="47">
        <v>0.3</v>
      </c>
      <c r="H443" s="48"/>
      <c r="I443" s="47">
        <v>-12</v>
      </c>
      <c r="J443" s="117">
        <f t="shared" ref="J443" si="82">ROUND(PRODUCT(E443:I443),2)</f>
        <v>-3.6</v>
      </c>
      <c r="K443" s="38"/>
    </row>
    <row r="444" spans="1:11">
      <c r="A444" s="71"/>
      <c r="B444" s="66"/>
      <c r="C444" s="115" t="s">
        <v>311</v>
      </c>
      <c r="D444" s="65"/>
      <c r="E444" s="51"/>
      <c r="F444" s="48">
        <v>1</v>
      </c>
      <c r="G444" s="47">
        <v>0.3</v>
      </c>
      <c r="H444" s="48"/>
      <c r="I444" s="47">
        <v>-2</v>
      </c>
      <c r="J444" s="117">
        <f t="shared" si="81"/>
        <v>-0.6</v>
      </c>
      <c r="K444" s="38"/>
    </row>
    <row r="445" spans="1:11" ht="54.75" customHeight="1">
      <c r="A445" s="71" t="str">
        <f>ORÇAMENTO!A47</f>
        <v>1.3.6</v>
      </c>
      <c r="B445" s="66">
        <f>ORÇAMENTO!C47</f>
        <v>87527</v>
      </c>
      <c r="C445" s="103" t="str">
        <f>ORÇAMENTO!D47</f>
        <v>EMBOÇO, EM ARGAMASSA TRAÇO 1:2:8, PREPARO MECÂNICO, APLICADO MANUALMENTE EM PAREDES INTERNAS DE AMBIENTES COM ÁREA MENOR QUE 5M², E =17,5MM, COM TALISCAS. AF_03/2024</v>
      </c>
      <c r="D445" s="66" t="str">
        <f>ORÇAMENTO!E47</f>
        <v>M2</v>
      </c>
      <c r="E445" s="51">
        <f>ROUND(SUM(J446:J457),2)</f>
        <v>268.10000000000002</v>
      </c>
      <c r="F445" s="48"/>
      <c r="G445" s="47"/>
      <c r="H445" s="48"/>
      <c r="I445" s="47"/>
      <c r="J445" s="48"/>
      <c r="K445" s="38"/>
    </row>
    <row r="446" spans="1:11">
      <c r="A446" s="71"/>
      <c r="B446" s="66"/>
      <c r="C446" s="115" t="s">
        <v>317</v>
      </c>
      <c r="D446" s="65"/>
      <c r="E446" s="51"/>
      <c r="F446" s="48">
        <v>62.96</v>
      </c>
      <c r="G446" s="47">
        <v>2.7</v>
      </c>
      <c r="H446" s="48"/>
      <c r="I446" s="47"/>
      <c r="J446" s="48">
        <f t="shared" ref="J446" si="83">ROUND(PRODUCT(E446:I446),2)</f>
        <v>169.99</v>
      </c>
      <c r="K446" s="38"/>
    </row>
    <row r="447" spans="1:11">
      <c r="A447" s="71"/>
      <c r="B447" s="66"/>
      <c r="C447" s="123" t="s">
        <v>312</v>
      </c>
      <c r="D447" s="65"/>
      <c r="E447" s="128"/>
      <c r="F447" s="48">
        <v>8.25</v>
      </c>
      <c r="G447" s="47">
        <v>1.8</v>
      </c>
      <c r="H447" s="48"/>
      <c r="I447" s="47">
        <v>2</v>
      </c>
      <c r="J447" s="48">
        <f t="shared" si="81"/>
        <v>29.7</v>
      </c>
      <c r="K447" s="38"/>
    </row>
    <row r="448" spans="1:11">
      <c r="A448" s="71"/>
      <c r="B448" s="66"/>
      <c r="C448" s="123" t="s">
        <v>313</v>
      </c>
      <c r="D448" s="65"/>
      <c r="E448" s="128"/>
      <c r="F448" s="48">
        <v>1.67</v>
      </c>
      <c r="G448" s="47">
        <v>2</v>
      </c>
      <c r="H448" s="48"/>
      <c r="I448" s="47">
        <v>2</v>
      </c>
      <c r="J448" s="48">
        <f t="shared" si="81"/>
        <v>6.68</v>
      </c>
      <c r="K448" s="38"/>
    </row>
    <row r="449" spans="1:11">
      <c r="A449" s="71"/>
      <c r="B449" s="66"/>
      <c r="C449" s="123" t="s">
        <v>314</v>
      </c>
      <c r="D449" s="65"/>
      <c r="E449" s="128"/>
      <c r="F449" s="48">
        <v>7.05</v>
      </c>
      <c r="G449" s="47">
        <v>1.8</v>
      </c>
      <c r="H449" s="48"/>
      <c r="I449" s="47">
        <v>2</v>
      </c>
      <c r="J449" s="48">
        <f t="shared" si="81"/>
        <v>25.38</v>
      </c>
      <c r="K449" s="38"/>
    </row>
    <row r="450" spans="1:11">
      <c r="A450" s="71"/>
      <c r="B450" s="66"/>
      <c r="C450" s="123" t="s">
        <v>315</v>
      </c>
      <c r="D450" s="65"/>
      <c r="E450" s="128"/>
      <c r="F450" s="48">
        <v>1.67</v>
      </c>
      <c r="G450" s="47">
        <v>2</v>
      </c>
      <c r="H450" s="48"/>
      <c r="I450" s="47">
        <v>2</v>
      </c>
      <c r="J450" s="48">
        <f t="shared" si="81"/>
        <v>6.68</v>
      </c>
      <c r="K450" s="38"/>
    </row>
    <row r="451" spans="1:11">
      <c r="A451" s="71"/>
      <c r="B451" s="66"/>
      <c r="C451" s="123" t="s">
        <v>318</v>
      </c>
      <c r="D451" s="65"/>
      <c r="E451" s="128"/>
      <c r="F451" s="48">
        <v>2.8</v>
      </c>
      <c r="G451" s="47">
        <v>1.8</v>
      </c>
      <c r="H451" s="48"/>
      <c r="I451" s="47">
        <v>2</v>
      </c>
      <c r="J451" s="48">
        <f t="shared" si="81"/>
        <v>10.08</v>
      </c>
      <c r="K451" s="38"/>
    </row>
    <row r="452" spans="1:11">
      <c r="A452" s="71"/>
      <c r="B452" s="66"/>
      <c r="C452" s="123" t="s">
        <v>319</v>
      </c>
      <c r="D452" s="65"/>
      <c r="E452" s="128"/>
      <c r="F452" s="48">
        <v>0.8</v>
      </c>
      <c r="G452" s="47">
        <v>1.8</v>
      </c>
      <c r="H452" s="48"/>
      <c r="I452" s="47">
        <v>6</v>
      </c>
      <c r="J452" s="48">
        <f t="shared" si="81"/>
        <v>8.64</v>
      </c>
      <c r="K452" s="38"/>
    </row>
    <row r="453" spans="1:11">
      <c r="A453" s="71"/>
      <c r="B453" s="66"/>
      <c r="C453" s="123" t="s">
        <v>320</v>
      </c>
      <c r="D453" s="65"/>
      <c r="E453" s="128"/>
      <c r="F453" s="48">
        <v>5.5</v>
      </c>
      <c r="G453" s="47">
        <v>1.8</v>
      </c>
      <c r="H453" s="48"/>
      <c r="I453" s="47">
        <v>2</v>
      </c>
      <c r="J453" s="48">
        <f t="shared" si="81"/>
        <v>19.8</v>
      </c>
      <c r="K453" s="38"/>
    </row>
    <row r="454" spans="1:11">
      <c r="A454" s="71"/>
      <c r="B454" s="66"/>
      <c r="C454" s="116" t="s">
        <v>71</v>
      </c>
      <c r="D454" s="65"/>
      <c r="E454" s="51"/>
      <c r="F454" s="48"/>
      <c r="G454" s="47"/>
      <c r="H454" s="48"/>
      <c r="I454" s="47"/>
      <c r="J454" s="48">
        <f t="shared" si="81"/>
        <v>0</v>
      </c>
      <c r="K454" s="38"/>
    </row>
    <row r="455" spans="1:11">
      <c r="A455" s="71"/>
      <c r="B455" s="66"/>
      <c r="C455" s="115" t="s">
        <v>309</v>
      </c>
      <c r="D455" s="65"/>
      <c r="E455" s="51"/>
      <c r="F455" s="48">
        <v>1</v>
      </c>
      <c r="G455" s="47">
        <v>0.3</v>
      </c>
      <c r="H455" s="48"/>
      <c r="I455" s="47">
        <v>-12</v>
      </c>
      <c r="J455" s="117">
        <f t="shared" si="81"/>
        <v>-3.6</v>
      </c>
      <c r="K455" s="38"/>
    </row>
    <row r="456" spans="1:11">
      <c r="A456" s="71"/>
      <c r="B456" s="66"/>
      <c r="C456" s="115" t="s">
        <v>307</v>
      </c>
      <c r="D456" s="65"/>
      <c r="E456" s="51"/>
      <c r="F456" s="48">
        <v>0.8</v>
      </c>
      <c r="G456" s="47">
        <v>2.1</v>
      </c>
      <c r="H456" s="48"/>
      <c r="I456" s="47">
        <v>-2</v>
      </c>
      <c r="J456" s="117">
        <f t="shared" ref="J456:J457" si="84">ROUND(PRODUCT(E456:I456),2)</f>
        <v>-3.36</v>
      </c>
      <c r="K456" s="38"/>
    </row>
    <row r="457" spans="1:11">
      <c r="A457" s="71"/>
      <c r="B457" s="66"/>
      <c r="C457" s="115" t="s">
        <v>308</v>
      </c>
      <c r="D457" s="65"/>
      <c r="E457" s="51"/>
      <c r="F457" s="48">
        <v>0.9</v>
      </c>
      <c r="G457" s="47">
        <v>2.1</v>
      </c>
      <c r="H457" s="48"/>
      <c r="I457" s="47">
        <v>-1</v>
      </c>
      <c r="J457" s="117">
        <f t="shared" si="84"/>
        <v>-1.89</v>
      </c>
      <c r="K457" s="38"/>
    </row>
    <row r="458" spans="1:11" ht="51.75" customHeight="1">
      <c r="A458" s="71" t="str">
        <f>ORÇAMENTO!A48</f>
        <v>1.3.7</v>
      </c>
      <c r="B458" s="66">
        <f>ORÇAMENTO!C48</f>
        <v>87269</v>
      </c>
      <c r="C458" s="103" t="str">
        <f>ORÇAMENTO!D48</f>
        <v>REVESTIMENTO CERÂMICO PARA PAREDES INTERNAS COM PLACAS TIPO ESMALTADA DE DIMENSÕES 25X35 CM APLICADAS NA ALTURA INTEIRA DAS PAREDES. AF_02/2023_PE</v>
      </c>
      <c r="D458" s="66" t="str">
        <f>ORÇAMENTO!E48</f>
        <v>M2</v>
      </c>
      <c r="E458" s="51">
        <f>ROUND(SUM(J459),2)</f>
        <v>268.10000000000002</v>
      </c>
      <c r="F458" s="48"/>
      <c r="G458" s="47"/>
      <c r="H458" s="48"/>
      <c r="I458" s="47"/>
      <c r="J458" s="117"/>
      <c r="K458" s="38"/>
    </row>
    <row r="459" spans="1:11">
      <c r="A459" s="71"/>
      <c r="B459" s="66"/>
      <c r="C459" s="115" t="s">
        <v>321</v>
      </c>
      <c r="D459" s="65"/>
      <c r="E459" s="47">
        <f>E445</f>
        <v>268.10000000000002</v>
      </c>
      <c r="F459" s="48"/>
      <c r="G459" s="47"/>
      <c r="H459" s="48"/>
      <c r="I459" s="47">
        <v>1</v>
      </c>
      <c r="J459" s="48">
        <f t="shared" ref="J459" si="85">ROUND(PRODUCT(E459:I459),2)</f>
        <v>268.10000000000002</v>
      </c>
      <c r="K459" s="38"/>
    </row>
    <row r="460" spans="1:11" ht="22.5">
      <c r="A460" s="71" t="str">
        <f>ORÇAMENTO!A49</f>
        <v>1.3.8</v>
      </c>
      <c r="B460" s="66" t="str">
        <f>ORÇAMENTO!C49</f>
        <v>88489</v>
      </c>
      <c r="C460" s="103" t="str">
        <f>ORÇAMENTO!D49</f>
        <v>PINTURA LÁTEX ACRÍLICA PREMIUM, APLICAÇÃO MANUAL EM PAREDES, DUAS DEMÃOS. AF_04/2023</v>
      </c>
      <c r="D460" s="66" t="str">
        <f>ORÇAMENTO!E49</f>
        <v>M2</v>
      </c>
      <c r="E460" s="51">
        <f>ROUND(SUM(J461),2)</f>
        <v>487.46</v>
      </c>
      <c r="F460" s="48"/>
      <c r="G460" s="47"/>
      <c r="H460" s="48"/>
      <c r="I460" s="47"/>
      <c r="J460" s="117"/>
      <c r="K460" s="38"/>
    </row>
    <row r="461" spans="1:11">
      <c r="A461" s="71"/>
      <c r="B461" s="66"/>
      <c r="C461" s="115" t="s">
        <v>322</v>
      </c>
      <c r="D461" s="65"/>
      <c r="E461" s="47">
        <f>E420</f>
        <v>487.46</v>
      </c>
      <c r="F461" s="48"/>
      <c r="G461" s="47"/>
      <c r="H461" s="48"/>
      <c r="I461" s="47">
        <v>1</v>
      </c>
      <c r="J461" s="48">
        <f t="shared" ref="J461" si="86">ROUND(PRODUCT(E461:I461),2)</f>
        <v>487.46</v>
      </c>
      <c r="K461" s="38"/>
    </row>
    <row r="462" spans="1:11" ht="22.5">
      <c r="A462" s="71" t="str">
        <f>ORÇAMENTO!A51</f>
        <v>1.3.9</v>
      </c>
      <c r="B462" s="66" t="str">
        <f>ORÇAMENTO!C51</f>
        <v>96113</v>
      </c>
      <c r="C462" s="103" t="str">
        <f>ORÇAMENTO!D51</f>
        <v>FORRO EM PLACAS DE GESSO, PARA AMBIENTES COMERCIAIS. AF_08/2023_PS</v>
      </c>
      <c r="D462" s="66" t="str">
        <f>ORÇAMENTO!E51</f>
        <v>M2</v>
      </c>
      <c r="E462" s="51">
        <f>ROUND(SUM(J463:J468),2)</f>
        <v>73.34</v>
      </c>
      <c r="F462" s="48"/>
      <c r="G462" s="47"/>
      <c r="H462" s="48"/>
      <c r="I462" s="47"/>
      <c r="J462" s="117"/>
      <c r="K462" s="38"/>
    </row>
    <row r="463" spans="1:11">
      <c r="A463" s="71"/>
      <c r="B463" s="66"/>
      <c r="C463" s="115" t="s">
        <v>323</v>
      </c>
      <c r="D463" s="65"/>
      <c r="E463" s="47"/>
      <c r="F463" s="48">
        <v>3.77</v>
      </c>
      <c r="G463" s="47"/>
      <c r="H463" s="48">
        <v>1.85</v>
      </c>
      <c r="I463" s="47"/>
      <c r="J463" s="48">
        <f t="shared" ref="J463:J468" si="87">ROUND(PRODUCT(E463:I463),2)</f>
        <v>6.97</v>
      </c>
      <c r="K463" s="38"/>
    </row>
    <row r="464" spans="1:11">
      <c r="A464" s="71"/>
      <c r="B464" s="66"/>
      <c r="C464" s="115" t="s">
        <v>286</v>
      </c>
      <c r="D464" s="65"/>
      <c r="E464" s="51"/>
      <c r="F464" s="48">
        <v>3.77</v>
      </c>
      <c r="G464" s="47"/>
      <c r="H464" s="48">
        <v>6.7</v>
      </c>
      <c r="I464" s="47"/>
      <c r="J464" s="48">
        <f t="shared" si="87"/>
        <v>25.26</v>
      </c>
      <c r="K464" s="38"/>
    </row>
    <row r="465" spans="1:11">
      <c r="A465" s="71"/>
      <c r="B465" s="66"/>
      <c r="C465" s="115" t="s">
        <v>287</v>
      </c>
      <c r="D465" s="65"/>
      <c r="E465" s="51"/>
      <c r="F465" s="48">
        <v>3.77</v>
      </c>
      <c r="G465" s="47"/>
      <c r="H465" s="48">
        <v>6.3</v>
      </c>
      <c r="I465" s="47"/>
      <c r="J465" s="48">
        <f t="shared" si="87"/>
        <v>23.75</v>
      </c>
      <c r="K465" s="38"/>
    </row>
    <row r="466" spans="1:11">
      <c r="A466" s="71"/>
      <c r="B466" s="66"/>
      <c r="C466" s="115" t="s">
        <v>108</v>
      </c>
      <c r="D466" s="65"/>
      <c r="E466" s="51"/>
      <c r="F466" s="48">
        <v>4.7300000000000004</v>
      </c>
      <c r="G466" s="47"/>
      <c r="H466" s="48">
        <v>2.1</v>
      </c>
      <c r="I466" s="47"/>
      <c r="J466" s="48">
        <f t="shared" si="87"/>
        <v>9.93</v>
      </c>
      <c r="K466" s="38"/>
    </row>
    <row r="467" spans="1:11">
      <c r="A467" s="71"/>
      <c r="B467" s="66"/>
      <c r="C467" s="115" t="s">
        <v>109</v>
      </c>
      <c r="D467" s="65"/>
      <c r="E467" s="51"/>
      <c r="F467" s="48">
        <v>4.7300000000000004</v>
      </c>
      <c r="G467" s="47"/>
      <c r="H467" s="48" t="s">
        <v>324</v>
      </c>
      <c r="I467" s="47"/>
      <c r="J467" s="48">
        <f t="shared" si="87"/>
        <v>4.7300000000000004</v>
      </c>
      <c r="K467" s="38"/>
    </row>
    <row r="468" spans="1:11">
      <c r="A468" s="71"/>
      <c r="B468" s="66"/>
      <c r="C468" s="115" t="s">
        <v>325</v>
      </c>
      <c r="D468" s="65"/>
      <c r="E468" s="51"/>
      <c r="F468" s="48">
        <v>1.5</v>
      </c>
      <c r="G468" s="47"/>
      <c r="H468" s="48">
        <v>1.8</v>
      </c>
      <c r="I468" s="47"/>
      <c r="J468" s="48">
        <f t="shared" si="87"/>
        <v>2.7</v>
      </c>
      <c r="K468" s="38"/>
    </row>
    <row r="469" spans="1:11">
      <c r="A469" s="97" t="str">
        <f>ORÇAMENTO!A52</f>
        <v>1.4</v>
      </c>
      <c r="B469" s="42"/>
      <c r="C469" s="52" t="str">
        <f>ORÇAMENTO!B52</f>
        <v>COBERTA</v>
      </c>
      <c r="D469" s="43"/>
      <c r="E469" s="44"/>
      <c r="F469" s="44"/>
      <c r="G469" s="44"/>
      <c r="H469" s="44"/>
      <c r="I469" s="44"/>
      <c r="J469" s="44"/>
      <c r="K469" s="38"/>
    </row>
    <row r="470" spans="1:11" ht="36" customHeight="1">
      <c r="A470" s="71" t="str">
        <f>ORÇAMENTO!A53</f>
        <v>1.4.1</v>
      </c>
      <c r="B470" s="66" t="str">
        <f>ORÇAMENTO!C53</f>
        <v>COMP. 02</v>
      </c>
      <c r="C470" s="103" t="str">
        <f>ORÇAMENTO!D53</f>
        <v>TELHAMENTO COM TELHA DE AÇO/ALUMÍNIO E = 0,5 MM, COM ATÉ 2 ÁGUAS, INCLUSO IÇAMENTO. AF_07/2019</v>
      </c>
      <c r="D470" s="66" t="str">
        <f>ORÇAMENTO!E53</f>
        <v>M2</v>
      </c>
      <c r="E470" s="51">
        <f>ROUND(SUM(J471),2)</f>
        <v>1156.68</v>
      </c>
      <c r="F470" s="48"/>
      <c r="G470" s="47"/>
      <c r="H470" s="48"/>
      <c r="I470" s="47"/>
      <c r="J470" s="48"/>
      <c r="K470" s="38"/>
    </row>
    <row r="471" spans="1:11">
      <c r="A471" s="71"/>
      <c r="B471" s="66"/>
      <c r="C471" s="115" t="s">
        <v>343</v>
      </c>
      <c r="D471" s="65"/>
      <c r="E471" s="47"/>
      <c r="F471" s="48">
        <v>32.130000000000003</v>
      </c>
      <c r="G471" s="47"/>
      <c r="H471" s="48">
        <v>36</v>
      </c>
      <c r="I471" s="47"/>
      <c r="J471" s="48">
        <f>ROUND(PRODUCT(E471:I471),2)</f>
        <v>1156.68</v>
      </c>
      <c r="K471" s="38"/>
    </row>
    <row r="472" spans="1:11" ht="31.15" customHeight="1">
      <c r="A472" s="71" t="str">
        <f>ORÇAMENTO!A54</f>
        <v>1.4.2</v>
      </c>
      <c r="B472" s="66">
        <f>ORÇAMENTO!C54</f>
        <v>100721</v>
      </c>
      <c r="C472" s="103" t="str">
        <f>ORÇAMENTO!D54</f>
        <v>PINTURA COM TINTA ALQUÍDICA DE FUNDO (TIPO ZARCÃO) PULVERIZADA SOBRE SUPERFÍCIES METÁLICAS (EXCETO PERFIL) EXECUTADO EM OBRA (POR DEMÃO). AF_01/2020_PE</v>
      </c>
      <c r="D472" s="66" t="str">
        <f>ORÇAMENTO!E54</f>
        <v>M2</v>
      </c>
      <c r="E472" s="51">
        <f>ROUND(SUM(J473),2)</f>
        <v>2313.36</v>
      </c>
      <c r="F472" s="48"/>
      <c r="G472" s="47"/>
      <c r="H472" s="48"/>
      <c r="I472" s="47"/>
      <c r="J472" s="48"/>
      <c r="K472" s="38"/>
    </row>
    <row r="473" spans="1:11">
      <c r="A473" s="71"/>
      <c r="B473" s="66"/>
      <c r="C473" s="115" t="s">
        <v>1435</v>
      </c>
      <c r="D473" s="65"/>
      <c r="E473" s="47"/>
      <c r="F473" s="48">
        <v>32.130000000000003</v>
      </c>
      <c r="G473" s="47"/>
      <c r="H473" s="48">
        <v>36</v>
      </c>
      <c r="I473" s="47">
        <v>2</v>
      </c>
      <c r="J473" s="48">
        <f>ROUND(PRODUCT(E473:I473),2)</f>
        <v>2313.36</v>
      </c>
      <c r="K473" s="38"/>
    </row>
    <row r="474" spans="1:11">
      <c r="A474" s="71" t="str">
        <f>ORÇAMENTO!A55</f>
        <v>1.4.3</v>
      </c>
      <c r="B474" s="66">
        <f>ORÇAMENTO!C55</f>
        <v>100717</v>
      </c>
      <c r="C474" s="103" t="str">
        <f>ORÇAMENTO!D55</f>
        <v>LIXAMENTO MANUAL EM SUPERFÍCIES METÁLICAS EM OBRA. AF_01/2020</v>
      </c>
      <c r="D474" s="66" t="str">
        <f>ORÇAMENTO!E55</f>
        <v>M2</v>
      </c>
      <c r="E474" s="51">
        <f>ROUND(SUM(J475),2)</f>
        <v>1156.68</v>
      </c>
      <c r="F474" s="48"/>
      <c r="G474" s="47"/>
      <c r="H474" s="48"/>
      <c r="I474" s="47"/>
      <c r="J474" s="48"/>
      <c r="K474" s="38"/>
    </row>
    <row r="475" spans="1:11">
      <c r="A475" s="71"/>
      <c r="B475" s="66"/>
      <c r="C475" s="115" t="s">
        <v>1435</v>
      </c>
      <c r="D475" s="65"/>
      <c r="E475" s="47"/>
      <c r="F475" s="48">
        <v>32.130000000000003</v>
      </c>
      <c r="G475" s="47"/>
      <c r="H475" s="48">
        <v>36</v>
      </c>
      <c r="I475" s="47"/>
      <c r="J475" s="48">
        <f>ROUND(PRODUCT(E475:I475),2)</f>
        <v>1156.68</v>
      </c>
      <c r="K475" s="38"/>
    </row>
    <row r="476" spans="1:11" ht="33.75">
      <c r="A476" s="71" t="str">
        <f>ORÇAMENTO!A56</f>
        <v>1.4.4</v>
      </c>
      <c r="B476" s="66" t="str">
        <f>ORÇAMENTO!C56</f>
        <v>100759</v>
      </c>
      <c r="C476" s="103" t="str">
        <f>ORÇAMENTO!D56</f>
        <v>PINTURA COM TINTA ALQUÍDICA DE ACABAMENTO (ESMALTE SINTÉTICO BRILHANTE) PULVERIZADA SOBRE SUPERFÍCIES METÁLICAS (EXCETO PERFIL) EXECUTADO EM OBRA (02 DEMÃOS). AF_01/2020_PE</v>
      </c>
      <c r="D476" s="66" t="str">
        <f>ORÇAMENTO!E56</f>
        <v>M2</v>
      </c>
      <c r="E476" s="51">
        <f>ROUND(SUM(J477),2)</f>
        <v>2313.36</v>
      </c>
      <c r="F476" s="48"/>
      <c r="G476" s="47"/>
      <c r="H476" s="48"/>
      <c r="I476" s="47"/>
      <c r="J476" s="48"/>
      <c r="K476" s="38"/>
    </row>
    <row r="477" spans="1:11">
      <c r="A477" s="71"/>
      <c r="B477" s="66"/>
      <c r="C477" s="115" t="s">
        <v>1435</v>
      </c>
      <c r="D477" s="65"/>
      <c r="E477" s="47"/>
      <c r="F477" s="48">
        <v>32.130000000000003</v>
      </c>
      <c r="G477" s="47"/>
      <c r="H477" s="48">
        <v>36</v>
      </c>
      <c r="I477" s="47">
        <v>2</v>
      </c>
      <c r="J477" s="48">
        <f>ROUND(PRODUCT(E477:I477),2)</f>
        <v>2313.36</v>
      </c>
      <c r="K477" s="38"/>
    </row>
    <row r="478" spans="1:11">
      <c r="A478" s="71"/>
      <c r="B478" s="66"/>
      <c r="C478" s="115"/>
      <c r="D478" s="65"/>
      <c r="E478" s="47"/>
      <c r="F478" s="48"/>
      <c r="G478" s="47"/>
      <c r="H478" s="48"/>
      <c r="I478" s="47"/>
      <c r="J478" s="48"/>
      <c r="K478" s="38"/>
    </row>
    <row r="479" spans="1:11" ht="22.5">
      <c r="A479" s="71" t="str">
        <f>ORÇAMENTO!A57</f>
        <v>1.4.5</v>
      </c>
      <c r="B479" s="66" t="str">
        <f>ORÇAMENTO!C57</f>
        <v>COMP. 03</v>
      </c>
      <c r="C479" s="103" t="str">
        <f>ORÇAMENTO!D57</f>
        <v>LOCAÇÃO DE ANDAIME METÁLICO FACHADEIRO - LOCAÇÃO MENSAL , EXCETO MONTAGEM, DESMONTAGEM E TELA</v>
      </c>
      <c r="D479" s="66" t="str">
        <f>ORÇAMENTO!E57</f>
        <v>MXMES</v>
      </c>
      <c r="E479" s="51">
        <f>ROUND(SUM(J480),2)</f>
        <v>40</v>
      </c>
      <c r="F479" s="48"/>
      <c r="G479" s="47"/>
      <c r="H479" s="48"/>
      <c r="I479" s="47"/>
      <c r="J479" s="48"/>
      <c r="K479" s="38"/>
    </row>
    <row r="480" spans="1:11">
      <c r="A480" s="71"/>
      <c r="B480" s="66"/>
      <c r="C480" s="115" t="s">
        <v>1490</v>
      </c>
      <c r="D480" s="65"/>
      <c r="E480" s="47">
        <v>2</v>
      </c>
      <c r="F480" s="48">
        <v>10</v>
      </c>
      <c r="G480" s="47"/>
      <c r="H480" s="48"/>
      <c r="I480" s="47">
        <v>2</v>
      </c>
      <c r="J480" s="48">
        <f>ROUND(PRODUCT(E480:I480),2)</f>
        <v>40</v>
      </c>
      <c r="K480" s="38"/>
    </row>
    <row r="481" spans="1:11">
      <c r="A481" s="71"/>
      <c r="B481" s="66"/>
      <c r="C481" s="115"/>
      <c r="D481" s="65"/>
      <c r="E481" s="47"/>
      <c r="F481" s="48"/>
      <c r="G481" s="47"/>
      <c r="H481" s="48"/>
      <c r="I481" s="47"/>
      <c r="J481" s="48"/>
      <c r="K481" s="38"/>
    </row>
    <row r="482" spans="1:11">
      <c r="A482" s="97" t="str">
        <f>ORÇAMENTO!A58</f>
        <v>1.5</v>
      </c>
      <c r="B482" s="42"/>
      <c r="C482" s="52" t="str">
        <f>ORÇAMENTO!B58</f>
        <v>INSTALAÇÕES ELETRICAS</v>
      </c>
      <c r="D482" s="43"/>
      <c r="E482" s="44"/>
      <c r="F482" s="44"/>
      <c r="G482" s="44"/>
      <c r="H482" s="44"/>
      <c r="I482" s="44"/>
      <c r="J482" s="44"/>
      <c r="K482" s="38"/>
    </row>
    <row r="483" spans="1:11">
      <c r="A483" s="97"/>
      <c r="B483" s="42"/>
      <c r="C483" s="52" t="str">
        <f>ORÇAMENTO!B59</f>
        <v>QUADRA</v>
      </c>
      <c r="D483" s="43"/>
      <c r="E483" s="44"/>
      <c r="F483" s="44"/>
      <c r="G483" s="44"/>
      <c r="H483" s="44"/>
      <c r="I483" s="44"/>
      <c r="J483" s="44"/>
      <c r="K483" s="38"/>
    </row>
    <row r="484" spans="1:11">
      <c r="A484" s="97"/>
      <c r="B484" s="42"/>
      <c r="C484" s="52" t="str">
        <f>ORÇAMENTO!B60</f>
        <v>CENTRO DE DISTRIBUIÇÃO</v>
      </c>
      <c r="D484" s="43"/>
      <c r="E484" s="44"/>
      <c r="F484" s="44"/>
      <c r="G484" s="44"/>
      <c r="H484" s="44"/>
      <c r="I484" s="44"/>
      <c r="J484" s="44"/>
      <c r="K484" s="38"/>
    </row>
    <row r="485" spans="1:11" ht="46.5" customHeight="1">
      <c r="A485" s="71" t="str">
        <f>ORÇAMENTO!A61</f>
        <v>1.5.1</v>
      </c>
      <c r="B485" s="66">
        <f>ORÇAMENTO!C61</f>
        <v>101875</v>
      </c>
      <c r="C485" s="103" t="str">
        <f>ORÇAMENTO!D61</f>
        <v>QUADRO DE DISTRIBUIÇÃO DE ENERGIA EM CHAPA DE AÇO GALVANIZADO, DE EMBUTIR, COM BARRAMENTO TRIFÁSICO, PARA 12 DISJUNTORES DIN 100A - FORNECIMENTO E INSTALAÇÃO. AF_07/2025</v>
      </c>
      <c r="D485" s="66" t="str">
        <f>ORÇAMENTO!E61</f>
        <v>UNID</v>
      </c>
      <c r="E485" s="51">
        <f>ROUND(SUM(J486:J486),2)</f>
        <v>1</v>
      </c>
      <c r="F485" s="48"/>
      <c r="G485" s="47"/>
      <c r="H485" s="48"/>
      <c r="I485" s="47"/>
      <c r="J485" s="48"/>
      <c r="K485" s="38"/>
    </row>
    <row r="486" spans="1:11">
      <c r="A486" s="71"/>
      <c r="B486" s="66"/>
      <c r="C486" s="115" t="s">
        <v>433</v>
      </c>
      <c r="D486" s="65"/>
      <c r="E486" s="47">
        <v>1</v>
      </c>
      <c r="F486" s="48"/>
      <c r="G486" s="47"/>
      <c r="H486" s="48"/>
      <c r="I486" s="47">
        <v>1</v>
      </c>
      <c r="J486" s="48">
        <f>ROUND(PRODUCT(E486:I486),2)</f>
        <v>1</v>
      </c>
      <c r="K486" s="38"/>
    </row>
    <row r="487" spans="1:11" ht="22.5">
      <c r="A487" s="71" t="str">
        <f>ORÇAMENTO!A62</f>
        <v>1.5.2</v>
      </c>
      <c r="B487" s="66">
        <f>ORÇAMENTO!C62</f>
        <v>93657</v>
      </c>
      <c r="C487" s="103" t="str">
        <f>ORÇAMENTO!D62</f>
        <v>DISJUNTOR MONOPOLAR TIPO DIN, CORRENTE NOMINAL DE 32A - FORNECIMENTO E INSTALAÇÃO. AF_07/2025</v>
      </c>
      <c r="D487" s="66" t="str">
        <f>ORÇAMENTO!E62</f>
        <v>UNID</v>
      </c>
      <c r="E487" s="51">
        <f>ROUND(SUM(J488:J494),2)</f>
        <v>7</v>
      </c>
      <c r="F487" s="48"/>
      <c r="G487" s="47"/>
      <c r="H487" s="48"/>
      <c r="I487" s="47"/>
      <c r="J487" s="48"/>
    </row>
    <row r="488" spans="1:11">
      <c r="A488" s="71"/>
      <c r="B488" s="66"/>
      <c r="C488" s="115" t="s">
        <v>434</v>
      </c>
      <c r="D488" s="65"/>
      <c r="E488" s="47">
        <v>1</v>
      </c>
      <c r="F488" s="48"/>
      <c r="G488" s="47"/>
      <c r="H488" s="48"/>
      <c r="I488" s="47"/>
      <c r="J488" s="48">
        <f>ROUND(PRODUCT(E488:I488),2)</f>
        <v>1</v>
      </c>
    </row>
    <row r="489" spans="1:11">
      <c r="A489" s="71"/>
      <c r="B489" s="66"/>
      <c r="C489" s="115" t="s">
        <v>435</v>
      </c>
      <c r="D489" s="65"/>
      <c r="E489" s="47">
        <v>1</v>
      </c>
      <c r="F489" s="48"/>
      <c r="G489" s="47"/>
      <c r="H489" s="48"/>
      <c r="I489" s="47"/>
      <c r="J489" s="48">
        <f t="shared" ref="J489:J493" si="88">ROUND(PRODUCT(E489:I489),2)</f>
        <v>1</v>
      </c>
    </row>
    <row r="490" spans="1:11">
      <c r="A490" s="71"/>
      <c r="B490" s="66"/>
      <c r="C490" s="115" t="s">
        <v>436</v>
      </c>
      <c r="D490" s="65"/>
      <c r="E490" s="47">
        <v>1</v>
      </c>
      <c r="F490" s="48"/>
      <c r="G490" s="47"/>
      <c r="H490" s="48"/>
      <c r="I490" s="47"/>
      <c r="J490" s="48">
        <f t="shared" si="88"/>
        <v>1</v>
      </c>
    </row>
    <row r="491" spans="1:11">
      <c r="A491" s="71"/>
      <c r="B491" s="66"/>
      <c r="C491" s="115" t="s">
        <v>437</v>
      </c>
      <c r="D491" s="65"/>
      <c r="E491" s="47">
        <v>1</v>
      </c>
      <c r="F491" s="48"/>
      <c r="G491" s="47"/>
      <c r="H491" s="48"/>
      <c r="I491" s="47"/>
      <c r="J491" s="48">
        <f t="shared" si="88"/>
        <v>1</v>
      </c>
    </row>
    <row r="492" spans="1:11">
      <c r="A492" s="71"/>
      <c r="B492" s="66"/>
      <c r="C492" s="115" t="s">
        <v>438</v>
      </c>
      <c r="D492" s="65"/>
      <c r="E492" s="47">
        <v>1</v>
      </c>
      <c r="F492" s="48"/>
      <c r="G492" s="47"/>
      <c r="H492" s="48"/>
      <c r="I492" s="47"/>
      <c r="J492" s="48">
        <f t="shared" si="88"/>
        <v>1</v>
      </c>
    </row>
    <row r="493" spans="1:11">
      <c r="A493" s="71"/>
      <c r="B493" s="66"/>
      <c r="C493" s="115" t="s">
        <v>439</v>
      </c>
      <c r="D493" s="65"/>
      <c r="E493" s="47">
        <v>1</v>
      </c>
      <c r="F493" s="48"/>
      <c r="G493" s="47"/>
      <c r="H493" s="48"/>
      <c r="I493" s="47"/>
      <c r="J493" s="48">
        <f t="shared" si="88"/>
        <v>1</v>
      </c>
    </row>
    <row r="494" spans="1:11">
      <c r="A494" s="71"/>
      <c r="B494" s="66"/>
      <c r="C494" s="115" t="s">
        <v>457</v>
      </c>
      <c r="D494" s="65"/>
      <c r="E494" s="47">
        <v>1</v>
      </c>
      <c r="F494" s="48"/>
      <c r="G494" s="47"/>
      <c r="H494" s="48"/>
      <c r="I494" s="47"/>
      <c r="J494" s="48">
        <f>ROUND(PRODUCT(E494:I494),2)</f>
        <v>1</v>
      </c>
    </row>
    <row r="495" spans="1:11" ht="22.5">
      <c r="A495" s="71" t="str">
        <f>ORÇAMENTO!A63</f>
        <v>1.5.3</v>
      </c>
      <c r="B495" s="66">
        <f>ORÇAMENTO!C63</f>
        <v>93655</v>
      </c>
      <c r="C495" s="103" t="str">
        <f>ORÇAMENTO!D63</f>
        <v>DISJUNTOR MONOPOLAR TIPO DIN, CORRENTE NOMINAL DE 20A - FORNECIMENTO E INSTALAÇÃO. AF_07/2025</v>
      </c>
      <c r="D495" s="66" t="str">
        <f>ORÇAMENTO!E63</f>
        <v>UNID</v>
      </c>
      <c r="E495" s="51">
        <f>ROUND(SUM(J496),2)</f>
        <v>1</v>
      </c>
      <c r="F495" s="48"/>
      <c r="G495" s="47"/>
      <c r="H495" s="48"/>
      <c r="I495" s="47"/>
      <c r="J495" s="48"/>
    </row>
    <row r="496" spans="1:11">
      <c r="A496" s="71"/>
      <c r="B496" s="66"/>
      <c r="C496" s="115" t="s">
        <v>440</v>
      </c>
      <c r="D496" s="65"/>
      <c r="E496" s="47">
        <v>1</v>
      </c>
      <c r="F496" s="48"/>
      <c r="G496" s="47"/>
      <c r="H496" s="48"/>
      <c r="I496" s="47"/>
      <c r="J496" s="48">
        <f t="shared" ref="J496" si="89">ROUND(PRODUCT(E496:I496),2)</f>
        <v>1</v>
      </c>
    </row>
    <row r="497" spans="1:10" ht="22.5">
      <c r="A497" s="71" t="str">
        <f>ORÇAMENTO!A64</f>
        <v>1.5.4</v>
      </c>
      <c r="B497" s="66">
        <f>ORÇAMENTO!C64</f>
        <v>101893</v>
      </c>
      <c r="C497" s="103" t="str">
        <f>ORÇAMENTO!D64</f>
        <v>DISJUNTOR TRIPOLAR TIPO NEMA, CORRENTE NOMINAL DE 10 ATÉ 50A - FORNECIMENTO E INSTALAÇÃO.AF_07/2025</v>
      </c>
      <c r="D497" s="66" t="str">
        <f>ORÇAMENTO!E64</f>
        <v>UNID</v>
      </c>
      <c r="E497" s="51">
        <f>ROUND(SUM(J498:J498),2)</f>
        <v>1</v>
      </c>
      <c r="F497" s="48"/>
      <c r="G497" s="47"/>
      <c r="H497" s="48"/>
      <c r="I497" s="47"/>
      <c r="J497" s="48"/>
    </row>
    <row r="498" spans="1:10">
      <c r="A498" s="71"/>
      <c r="B498" s="66"/>
      <c r="C498" s="115" t="s">
        <v>456</v>
      </c>
      <c r="D498" s="65"/>
      <c r="E498" s="47">
        <v>1</v>
      </c>
      <c r="F498" s="48"/>
      <c r="G498" s="47"/>
      <c r="H498" s="48"/>
      <c r="I498" s="47"/>
      <c r="J498" s="48">
        <f>ROUND(PRODUCT(E498:I498),2)</f>
        <v>1</v>
      </c>
    </row>
    <row r="499" spans="1:10" ht="22.5">
      <c r="A499" s="71" t="str">
        <f>ORÇAMENTO!A65</f>
        <v>1.5.5</v>
      </c>
      <c r="B499" s="66" t="str">
        <f>ORÇAMENTO!C65</f>
        <v>C4562</v>
      </c>
      <c r="C499" s="103" t="str">
        <f>ORÇAMENTO!D65</f>
        <v>DISPOSITIVO DE PROTEÇÃO CONTRA SURTOS DE TENSÃO - DPS's - 40 KA/440V</v>
      </c>
      <c r="D499" s="66" t="str">
        <f>ORÇAMENTO!E65</f>
        <v>UND</v>
      </c>
      <c r="E499" s="51">
        <f>ROUND(SUM(J500:J500),2)</f>
        <v>4</v>
      </c>
      <c r="F499" s="48"/>
      <c r="G499" s="47"/>
      <c r="H499" s="48"/>
      <c r="I499" s="47"/>
      <c r="J499" s="48"/>
    </row>
    <row r="500" spans="1:10">
      <c r="A500" s="71"/>
      <c r="B500" s="66"/>
      <c r="C500" s="115" t="s">
        <v>441</v>
      </c>
      <c r="D500" s="65"/>
      <c r="E500" s="47">
        <v>1</v>
      </c>
      <c r="F500" s="48"/>
      <c r="G500" s="47"/>
      <c r="H500" s="48"/>
      <c r="I500" s="47">
        <v>4</v>
      </c>
      <c r="J500" s="48">
        <f>ROUND(PRODUCT(E500:I500),2)</f>
        <v>4</v>
      </c>
    </row>
    <row r="501" spans="1:10">
      <c r="A501" s="97"/>
      <c r="B501" s="42"/>
      <c r="C501" s="52" t="str">
        <f>ORÇAMENTO!B66</f>
        <v xml:space="preserve">ELETRODUTOS E ACESSÓRIOS </v>
      </c>
      <c r="D501" s="43"/>
      <c r="E501" s="44"/>
      <c r="F501" s="44"/>
      <c r="G501" s="44"/>
      <c r="H501" s="44"/>
      <c r="I501" s="44"/>
      <c r="J501" s="44"/>
    </row>
    <row r="502" spans="1:10" ht="33.75">
      <c r="A502" s="71" t="str">
        <f>ORÇAMENTO!A67</f>
        <v>1.5.6</v>
      </c>
      <c r="B502" s="66">
        <f>ORÇAMENTO!C67</f>
        <v>91863</v>
      </c>
      <c r="C502" s="103" t="str">
        <f>ORÇAMENTO!D67</f>
        <v>ELETRODUTO RÍGIDO ROSCÁVEL, PVC, DN 25 MM (3/4"), PARA CIRCUITOS TERMINAIS, INSTALADO EM FORRO - FORNECIMENTO E INSTALAÇÃO. AF_03/2023</v>
      </c>
      <c r="D502" s="66" t="str">
        <f>ORÇAMENTO!E67</f>
        <v>M</v>
      </c>
      <c r="E502" s="51">
        <f>J504</f>
        <v>20</v>
      </c>
      <c r="F502" s="48"/>
      <c r="G502" s="47"/>
      <c r="H502" s="48"/>
      <c r="I502" s="47"/>
      <c r="J502" s="48"/>
    </row>
    <row r="503" spans="1:10">
      <c r="A503" s="71"/>
      <c r="B503" s="66"/>
      <c r="C503" s="115" t="s">
        <v>577</v>
      </c>
      <c r="D503" s="65"/>
      <c r="E503" s="47"/>
      <c r="F503" s="48">
        <v>6</v>
      </c>
      <c r="G503" s="47"/>
      <c r="H503" s="48"/>
      <c r="I503" s="47">
        <v>3</v>
      </c>
      <c r="J503" s="48">
        <f>ROUND(PRODUCT(E503:I503),2)</f>
        <v>18</v>
      </c>
    </row>
    <row r="504" spans="1:10">
      <c r="A504" s="71"/>
      <c r="B504" s="66"/>
      <c r="C504" s="115" t="s">
        <v>443</v>
      </c>
      <c r="D504" s="65"/>
      <c r="E504" s="47"/>
      <c r="F504" s="48"/>
      <c r="G504" s="47"/>
      <c r="H504" s="48"/>
      <c r="I504" s="47"/>
      <c r="J504" s="48">
        <f>ROUND(SUM(J503:J503)*1.1,0)</f>
        <v>20</v>
      </c>
    </row>
    <row r="505" spans="1:10" ht="33.75">
      <c r="A505" s="71" t="str">
        <f>ORÇAMENTO!A68</f>
        <v>1.5.7</v>
      </c>
      <c r="B505" s="66">
        <f>ORÇAMENTO!C68</f>
        <v>91864</v>
      </c>
      <c r="C505" s="103" t="str">
        <f>ORÇAMENTO!D68</f>
        <v>ELETRODUTO RÍGIDO ROSCÁVEL, PVC, DN 32 MM (1"), PARA CIRCUITOS TERMINAIS, INSTALADO EM FORRO - FORNECIMENTO E INSTALAÇÃO. AF_03/2023</v>
      </c>
      <c r="D505" s="66" t="str">
        <f>ORÇAMENTO!E68</f>
        <v>M</v>
      </c>
      <c r="E505" s="51">
        <f>J510</f>
        <v>174</v>
      </c>
      <c r="F505" s="48"/>
      <c r="G505" s="47"/>
      <c r="H505" s="48"/>
      <c r="I505" s="47"/>
      <c r="J505" s="48"/>
    </row>
    <row r="506" spans="1:10">
      <c r="A506" s="71"/>
      <c r="B506" s="66"/>
      <c r="C506" s="115" t="s">
        <v>444</v>
      </c>
      <c r="D506" s="65"/>
      <c r="E506" s="47"/>
      <c r="F506" s="48">
        <v>6</v>
      </c>
      <c r="G506" s="47"/>
      <c r="H506" s="48"/>
      <c r="I506" s="47"/>
      <c r="J506" s="48">
        <f>ROUND(PRODUCT(E506:I506),2)</f>
        <v>6</v>
      </c>
    </row>
    <row r="507" spans="1:10">
      <c r="A507" s="71"/>
      <c r="B507" s="66"/>
      <c r="C507" s="115" t="s">
        <v>578</v>
      </c>
      <c r="D507" s="65"/>
      <c r="E507" s="47"/>
      <c r="F507" s="48">
        <v>6</v>
      </c>
      <c r="G507" s="47"/>
      <c r="H507" s="48"/>
      <c r="I507" s="47">
        <v>2</v>
      </c>
      <c r="J507" s="48">
        <f t="shared" ref="J507:J509" si="90">ROUND(PRODUCT(E507:I507),2)</f>
        <v>12</v>
      </c>
    </row>
    <row r="508" spans="1:10">
      <c r="A508" s="71"/>
      <c r="B508" s="66"/>
      <c r="C508" s="115" t="s">
        <v>455</v>
      </c>
      <c r="D508" s="156" t="s">
        <v>450</v>
      </c>
      <c r="E508" s="47"/>
      <c r="F508" s="48">
        <v>100</v>
      </c>
      <c r="G508" s="47"/>
      <c r="H508" s="48"/>
      <c r="I508" s="47"/>
      <c r="J508" s="48">
        <f t="shared" si="90"/>
        <v>100</v>
      </c>
    </row>
    <row r="509" spans="1:10" ht="22.9" customHeight="1">
      <c r="A509" s="71"/>
      <c r="B509" s="66"/>
      <c r="C509" s="123" t="s">
        <v>579</v>
      </c>
      <c r="D509" s="156"/>
      <c r="E509" s="47"/>
      <c r="F509" s="48">
        <v>40</v>
      </c>
      <c r="G509" s="47"/>
      <c r="H509" s="48"/>
      <c r="I509" s="47"/>
      <c r="J509" s="48">
        <f t="shared" si="90"/>
        <v>40</v>
      </c>
    </row>
    <row r="510" spans="1:10">
      <c r="A510" s="71"/>
      <c r="B510" s="66"/>
      <c r="C510" s="115" t="s">
        <v>443</v>
      </c>
      <c r="D510" s="65"/>
      <c r="E510" s="47"/>
      <c r="F510" s="48"/>
      <c r="G510" s="47"/>
      <c r="H510" s="48"/>
      <c r="I510" s="47"/>
      <c r="J510" s="48">
        <f>ROUND(SUM(J506:J509)*1.1,0)</f>
        <v>174</v>
      </c>
    </row>
    <row r="511" spans="1:10" ht="33.75">
      <c r="A511" s="71" t="str">
        <f>ORÇAMENTO!A69</f>
        <v>1.5.8</v>
      </c>
      <c r="B511" s="66">
        <f>ORÇAMENTO!C69</f>
        <v>91834</v>
      </c>
      <c r="C511" s="103" t="str">
        <f>ORÇAMENTO!D69</f>
        <v>ELETRODUTO FLEXÍVEL CORRUGADO, PVC, DN 25 MM (3/4"), PARA CIRCUITOS TERMINAIS, INSTALADO EM FORRO - FORNECIMENTO E INSTALAÇÃO. AF_03/2023</v>
      </c>
      <c r="D511" s="66" t="str">
        <f>ORÇAMENTO!E69</f>
        <v>M</v>
      </c>
      <c r="E511" s="51">
        <f>J514</f>
        <v>127</v>
      </c>
      <c r="F511" s="48"/>
      <c r="G511" s="47"/>
      <c r="H511" s="48"/>
      <c r="I511" s="47"/>
      <c r="J511" s="48"/>
    </row>
    <row r="512" spans="1:10">
      <c r="A512" s="71"/>
      <c r="B512" s="66"/>
      <c r="C512" s="115" t="s">
        <v>580</v>
      </c>
      <c r="D512" s="65"/>
      <c r="E512" s="47">
        <v>3</v>
      </c>
      <c r="F512" s="48">
        <v>5</v>
      </c>
      <c r="G512" s="47"/>
      <c r="H512" s="48"/>
      <c r="I512" s="47">
        <v>6</v>
      </c>
      <c r="J512" s="48">
        <f>ROUND(PRODUCT(E512:I512),2)</f>
        <v>90</v>
      </c>
    </row>
    <row r="513" spans="1:10">
      <c r="A513" s="71"/>
      <c r="B513" s="66"/>
      <c r="C513" s="115" t="s">
        <v>581</v>
      </c>
      <c r="D513" s="65"/>
      <c r="E513" s="47"/>
      <c r="F513" s="48">
        <v>25</v>
      </c>
      <c r="G513" s="47"/>
      <c r="H513" s="48"/>
      <c r="I513" s="47"/>
      <c r="J513" s="48">
        <f>ROUND(PRODUCT(E513:I513),2)</f>
        <v>25</v>
      </c>
    </row>
    <row r="514" spans="1:10">
      <c r="A514" s="71"/>
      <c r="B514" s="66"/>
      <c r="C514" s="115" t="s">
        <v>443</v>
      </c>
      <c r="D514" s="65"/>
      <c r="E514" s="47"/>
      <c r="F514" s="48"/>
      <c r="G514" s="47"/>
      <c r="H514" s="48"/>
      <c r="I514" s="47"/>
      <c r="J514" s="48">
        <f>ROUND(SUM(J512:J513)*1.1,0)</f>
        <v>127</v>
      </c>
    </row>
    <row r="515" spans="1:10" ht="33.75">
      <c r="A515" s="71" t="str">
        <f>ORÇAMENTO!A70</f>
        <v>1.5.9</v>
      </c>
      <c r="B515" s="66">
        <f>ORÇAMENTO!C70</f>
        <v>91884</v>
      </c>
      <c r="C515" s="103" t="str">
        <f>ORÇAMENTO!D70</f>
        <v>LUVA PARA ELETRODUTO, PVC, ROSCÁVEL, DN 25 MM (3/4"), PARA CIRCUITOS TERMINAIS, INSTALADA EM PAREDE - FORNECIMENTO E INSTALAÇÃO. AF_03/2023</v>
      </c>
      <c r="D515" s="66" t="str">
        <f>ORÇAMENTO!E70</f>
        <v>UNID</v>
      </c>
      <c r="E515" s="51">
        <f>ROUND(SUM(J516:J516),2)</f>
        <v>7</v>
      </c>
      <c r="F515" s="48"/>
      <c r="G515" s="47"/>
      <c r="H515" s="48"/>
      <c r="I515" s="47"/>
      <c r="J515" s="48"/>
    </row>
    <row r="516" spans="1:10">
      <c r="A516" s="71"/>
      <c r="B516" s="66"/>
      <c r="C516" s="115" t="s">
        <v>445</v>
      </c>
      <c r="D516" s="65"/>
      <c r="E516" s="48">
        <f>ROUND(E502/3,0)</f>
        <v>7</v>
      </c>
      <c r="F516" s="48"/>
      <c r="G516" s="47"/>
      <c r="H516" s="48"/>
      <c r="I516" s="47"/>
      <c r="J516" s="48">
        <f>ROUND(PRODUCT(E516:I516),2)</f>
        <v>7</v>
      </c>
    </row>
    <row r="517" spans="1:10" ht="33.75">
      <c r="A517" s="71" t="str">
        <f>ORÇAMENTO!A71</f>
        <v>1.5.10</v>
      </c>
      <c r="B517" s="66">
        <f>ORÇAMENTO!C71</f>
        <v>91876</v>
      </c>
      <c r="C517" s="103" t="str">
        <f>ORÇAMENTO!D71</f>
        <v>LUVA PARA ELETRODUTO, PVC, ROSCÁVEL, DN 32 MM (1"), PARA CIRCUITOS TERMINAIS, INSTALADA EM FORRO - FORNECIMENTO E INSTALAÇÃO. AF_03/2023</v>
      </c>
      <c r="D517" s="66" t="str">
        <f>ORÇAMENTO!E71</f>
        <v>UNID</v>
      </c>
      <c r="E517" s="51">
        <f>ROUND(SUM(J518:J518),2)</f>
        <v>58</v>
      </c>
      <c r="F517" s="48"/>
      <c r="G517" s="47"/>
      <c r="H517" s="48"/>
      <c r="I517" s="47"/>
      <c r="J517" s="48"/>
    </row>
    <row r="518" spans="1:10">
      <c r="A518" s="71"/>
      <c r="B518" s="66"/>
      <c r="C518" s="115" t="s">
        <v>446</v>
      </c>
      <c r="D518" s="65"/>
      <c r="E518" s="48">
        <f>ROUND(E505/3,2)</f>
        <v>58</v>
      </c>
      <c r="F518" s="48"/>
      <c r="G518" s="47"/>
      <c r="H518" s="48"/>
      <c r="I518" s="47"/>
      <c r="J518" s="48">
        <f>ROUND(PRODUCT(E518:I518),2)</f>
        <v>58</v>
      </c>
    </row>
    <row r="519" spans="1:10">
      <c r="A519" s="97"/>
      <c r="B519" s="42"/>
      <c r="C519" s="52" t="str">
        <f>ORÇAMENTO!B72</f>
        <v>CABOS, FIOS E CONDUTORES</v>
      </c>
      <c r="D519" s="43"/>
      <c r="E519" s="44"/>
      <c r="F519" s="44"/>
      <c r="G519" s="44"/>
      <c r="H519" s="44"/>
      <c r="I519" s="44"/>
      <c r="J519" s="44"/>
    </row>
    <row r="520" spans="1:10" ht="35.25" customHeight="1">
      <c r="A520" s="71" t="str">
        <f>ORÇAMENTO!A73</f>
        <v>1.5.11</v>
      </c>
      <c r="B520" s="66">
        <f>ORÇAMENTO!C73</f>
        <v>91927</v>
      </c>
      <c r="C520" s="103" t="str">
        <f>ORÇAMENTO!D73</f>
        <v>CABO DE COBRE FLEXÍVEL ISOLADO, 2,5 MM², ANTI-CHAMA 450/750 V, PARA CIRCUITOS TERMINAIS -FORNECIMENTO E INSTALAÇÃO. AF_03/2023</v>
      </c>
      <c r="D520" s="66" t="str">
        <f>ORÇAMENTO!E73</f>
        <v>M</v>
      </c>
      <c r="E520" s="51">
        <f>ROUND(SUM(J521:J521),2)</f>
        <v>75</v>
      </c>
      <c r="F520" s="48"/>
      <c r="G520" s="47"/>
      <c r="H520" s="48"/>
      <c r="I520" s="47"/>
      <c r="J520" s="48"/>
    </row>
    <row r="521" spans="1:10">
      <c r="A521" s="71"/>
      <c r="B521" s="66"/>
      <c r="C521" s="115" t="s">
        <v>447</v>
      </c>
      <c r="D521" s="65"/>
      <c r="E521" s="48"/>
      <c r="F521" s="48">
        <v>25</v>
      </c>
      <c r="G521" s="47"/>
      <c r="H521" s="48"/>
      <c r="I521" s="47">
        <v>3</v>
      </c>
      <c r="J521" s="48">
        <f>ROUND(PRODUCT(E521:I521),2)</f>
        <v>75</v>
      </c>
    </row>
    <row r="522" spans="1:10" ht="41.25" customHeight="1">
      <c r="A522" s="71" t="str">
        <f>ORÇAMENTO!A74</f>
        <v>1.5.12</v>
      </c>
      <c r="B522" s="66">
        <f>ORÇAMENTO!C74</f>
        <v>91928</v>
      </c>
      <c r="C522" s="103" t="str">
        <f>ORÇAMENTO!D74</f>
        <v>CABO DE COBRE FLEXÍVEL ISOLADO, 4 MM², ANTI-CHAMA 450/750 V, PARA CIRCUITOS TERMINAIS - FORNECIMENTO E INSTALAÇÃO. AF_03/2023</v>
      </c>
      <c r="D522" s="66" t="str">
        <f>ORÇAMENTO!E74</f>
        <v>M</v>
      </c>
      <c r="E522" s="51">
        <f>J526</f>
        <v>130</v>
      </c>
      <c r="F522" s="48"/>
      <c r="G522" s="47"/>
      <c r="H522" s="48"/>
      <c r="I522" s="47"/>
      <c r="J522" s="48"/>
    </row>
    <row r="523" spans="1:10">
      <c r="A523" s="71"/>
      <c r="B523" s="66"/>
      <c r="C523" s="115" t="s">
        <v>448</v>
      </c>
      <c r="D523" s="65"/>
      <c r="E523" s="47">
        <f>J503</f>
        <v>18</v>
      </c>
      <c r="F523" s="48"/>
      <c r="G523" s="47"/>
      <c r="H523" s="48"/>
      <c r="I523" s="47">
        <v>3</v>
      </c>
      <c r="J523" s="48">
        <f>ROUND(PRODUCT(E523:I523),2)</f>
        <v>54</v>
      </c>
    </row>
    <row r="524" spans="1:10">
      <c r="A524" s="71"/>
      <c r="B524" s="66"/>
      <c r="C524" s="115" t="s">
        <v>444</v>
      </c>
      <c r="D524" s="65"/>
      <c r="E524" s="47">
        <f>J506</f>
        <v>6</v>
      </c>
      <c r="F524" s="48"/>
      <c r="G524" s="47"/>
      <c r="H524" s="48"/>
      <c r="I524" s="47">
        <v>3</v>
      </c>
      <c r="J524" s="48">
        <f t="shared" ref="J524:J525" si="91">ROUND(PRODUCT(E524:I524),2)</f>
        <v>18</v>
      </c>
    </row>
    <row r="525" spans="1:10">
      <c r="A525" s="71"/>
      <c r="B525" s="66"/>
      <c r="C525" s="115" t="s">
        <v>442</v>
      </c>
      <c r="D525" s="65"/>
      <c r="E525" s="47">
        <f>J507</f>
        <v>12</v>
      </c>
      <c r="F525" s="48"/>
      <c r="G525" s="47"/>
      <c r="H525" s="48"/>
      <c r="I525" s="47">
        <v>3</v>
      </c>
      <c r="J525" s="48">
        <f t="shared" si="91"/>
        <v>36</v>
      </c>
    </row>
    <row r="526" spans="1:10">
      <c r="A526" s="71"/>
      <c r="B526" s="66"/>
      <c r="C526" s="115" t="s">
        <v>449</v>
      </c>
      <c r="D526" s="65"/>
      <c r="E526" s="47"/>
      <c r="F526" s="48"/>
      <c r="G526" s="47"/>
      <c r="H526" s="48"/>
      <c r="I526" s="47"/>
      <c r="J526" s="48">
        <f>ROUND(SUM(J523:J525)*1.2,0)</f>
        <v>130</v>
      </c>
    </row>
    <row r="527" spans="1:10" ht="22.5">
      <c r="A527" s="71" t="str">
        <f>ORÇAMENTO!A75</f>
        <v>1.5.13</v>
      </c>
      <c r="B527" s="66">
        <f>ORÇAMENTO!C75</f>
        <v>91930</v>
      </c>
      <c r="C527" s="103" t="str">
        <f>ORÇAMENTO!D75</f>
        <v>CABO DE COBRE FLEXÍVEL ISOLADO, 6 MM², ANTI-CHAMA 450/750 V, PARA CIRCUITOS TERMINAIS - FORNECIMENTO E INSTALAÇÃO. AF_03/2023</v>
      </c>
      <c r="D527" s="66" t="str">
        <f>ORÇAMENTO!E75</f>
        <v>M</v>
      </c>
      <c r="E527" s="51">
        <f>ROUND(SUM(J529),2)</f>
        <v>240</v>
      </c>
      <c r="F527" s="48"/>
      <c r="G527" s="47"/>
      <c r="H527" s="48"/>
      <c r="I527" s="47"/>
      <c r="J527" s="48"/>
    </row>
    <row r="528" spans="1:10" ht="18" customHeight="1">
      <c r="A528" s="71"/>
      <c r="B528" s="66"/>
      <c r="C528" s="123" t="s">
        <v>579</v>
      </c>
      <c r="D528" s="65"/>
      <c r="E528" s="47"/>
      <c r="F528" s="48">
        <v>40</v>
      </c>
      <c r="G528" s="47"/>
      <c r="H528" s="48"/>
      <c r="I528" s="47">
        <v>5</v>
      </c>
      <c r="J528" s="48">
        <f>ROUND(PRODUCT(E528:I528),2)</f>
        <v>200</v>
      </c>
    </row>
    <row r="529" spans="1:10">
      <c r="A529" s="71"/>
      <c r="B529" s="66"/>
      <c r="C529" s="115" t="s">
        <v>449</v>
      </c>
      <c r="D529" s="65"/>
      <c r="E529" s="47"/>
      <c r="F529" s="48"/>
      <c r="G529" s="47"/>
      <c r="H529" s="48"/>
      <c r="I529" s="47"/>
      <c r="J529" s="48">
        <f>ROUND(SUM(J528)*1.2,0)</f>
        <v>240</v>
      </c>
    </row>
    <row r="530" spans="1:10" ht="33" customHeight="1">
      <c r="A530" s="71" t="str">
        <f>ORÇAMENTO!A76</f>
        <v>1.5.14</v>
      </c>
      <c r="B530" s="66">
        <f>ORÇAMENTO!C76</f>
        <v>91934</v>
      </c>
      <c r="C530" s="103" t="str">
        <f>ORÇAMENTO!D76</f>
        <v>CABO DE COBRE FLEXÍVEL ISOLADO, 16 MM², ANTI-CHAMA 450/750 V, PARA CIRCUITOS TERMINAIS - FORNECIMENTO E INSTALAÇÃO. AF_03/2023</v>
      </c>
      <c r="D530" s="66" t="str">
        <f>ORÇAMENTO!E76</f>
        <v>M</v>
      </c>
      <c r="E530" s="51">
        <f>ROUND(SUM(J531:J531),2)</f>
        <v>500</v>
      </c>
      <c r="F530" s="48"/>
      <c r="G530" s="47"/>
      <c r="H530" s="48"/>
      <c r="I530" s="47"/>
      <c r="J530" s="48"/>
    </row>
    <row r="531" spans="1:10">
      <c r="A531" s="71"/>
      <c r="B531" s="66"/>
      <c r="C531" s="115" t="s">
        <v>455</v>
      </c>
      <c r="D531" s="156" t="s">
        <v>450</v>
      </c>
      <c r="E531" s="47"/>
      <c r="F531" s="48">
        <v>100</v>
      </c>
      <c r="G531" s="47"/>
      <c r="H531" s="48"/>
      <c r="I531" s="47">
        <v>5</v>
      </c>
      <c r="J531" s="48">
        <f t="shared" ref="J531" si="92">ROUND(PRODUCT(E531:I531),2)</f>
        <v>500</v>
      </c>
    </row>
    <row r="532" spans="1:10">
      <c r="A532" s="97"/>
      <c r="B532" s="42"/>
      <c r="C532" s="52" t="str">
        <f>ORÇAMENTO!B77</f>
        <v>TOMADAS</v>
      </c>
      <c r="D532" s="43"/>
      <c r="E532" s="44"/>
      <c r="F532" s="44"/>
      <c r="G532" s="44"/>
      <c r="H532" s="44"/>
      <c r="I532" s="44"/>
      <c r="J532" s="44"/>
    </row>
    <row r="533" spans="1:10" ht="33.75">
      <c r="A533" s="71" t="str">
        <f>ORÇAMENTO!A78</f>
        <v>1.5.15</v>
      </c>
      <c r="B533" s="66">
        <f>ORÇAMENTO!C78</f>
        <v>3298</v>
      </c>
      <c r="C533" s="103" t="str">
        <f>ORÇAMENTO!D78</f>
        <v>PONTO DE TOMADA 2P+T, ABNT, DE EMBUTIR, 10 A, COM ELETRODUTO DE PVC FLEXÍVEL SANFONADO EMBUTIDO Ø 3/4", FIO RIGIDO 2,5MM² (FIO 12), INCLUSIVE PLACA EM PVC E ATERRAMENTO</v>
      </c>
      <c r="D533" s="66" t="str">
        <f>ORÇAMENTO!E78</f>
        <v>PT</v>
      </c>
      <c r="E533" s="51">
        <f>ROUND(SUM(J534:J534),2)</f>
        <v>3</v>
      </c>
      <c r="F533" s="48"/>
      <c r="G533" s="47"/>
      <c r="H533" s="48"/>
      <c r="I533" s="47"/>
      <c r="J533" s="48"/>
    </row>
    <row r="534" spans="1:10">
      <c r="A534" s="71"/>
      <c r="B534" s="66"/>
      <c r="C534" s="115" t="s">
        <v>458</v>
      </c>
      <c r="D534" s="156" t="s">
        <v>450</v>
      </c>
      <c r="E534" s="47">
        <v>1</v>
      </c>
      <c r="F534" s="48"/>
      <c r="G534" s="47"/>
      <c r="H534" s="48"/>
      <c r="I534" s="47">
        <v>3</v>
      </c>
      <c r="J534" s="48">
        <f t="shared" ref="J534" si="93">ROUND(PRODUCT(E534:I534),2)</f>
        <v>3</v>
      </c>
    </row>
    <row r="535" spans="1:10">
      <c r="A535" s="97"/>
      <c r="B535" s="42"/>
      <c r="C535" s="52" t="str">
        <f>ORÇAMENTO!B79</f>
        <v>VESTIÁRIOS</v>
      </c>
      <c r="D535" s="43"/>
      <c r="E535" s="44"/>
      <c r="F535" s="44"/>
      <c r="G535" s="44"/>
      <c r="H535" s="44"/>
      <c r="I535" s="44"/>
      <c r="J535" s="44"/>
    </row>
    <row r="536" spans="1:10">
      <c r="A536" s="97"/>
      <c r="B536" s="42"/>
      <c r="C536" s="52" t="str">
        <f>ORÇAMENTO!B80</f>
        <v>ILUMINAÇÃO, TOMADA E INTERRUPTORES</v>
      </c>
      <c r="D536" s="43"/>
      <c r="E536" s="44"/>
      <c r="F536" s="44"/>
      <c r="G536" s="44"/>
      <c r="H536" s="44"/>
      <c r="I536" s="44"/>
      <c r="J536" s="44"/>
    </row>
    <row r="537" spans="1:10" ht="33.75">
      <c r="A537" s="71" t="str">
        <f>ORÇAMENTO!A81</f>
        <v>1.5.16</v>
      </c>
      <c r="B537" s="66">
        <f>ORÇAMENTO!C81</f>
        <v>101878</v>
      </c>
      <c r="C537" s="103" t="str">
        <f>ORÇAMENTO!D81</f>
        <v>QUADRO DE DISTRIBUIÇÃO DE ENERGIA EM CHAPA DE AÇO GALVANIZADO, DE SOBREPOR, COM BARRAMENTO TRIFÁSICO, PARA 18 DISJUNTORES DIN 100A - FORNECIMENTO E INSTALAÇÃO. AF_07/2025</v>
      </c>
      <c r="D537" s="66" t="str">
        <f>ORÇAMENTO!E81</f>
        <v>UNID</v>
      </c>
      <c r="E537" s="51">
        <f>ROUND(SUM(J538:J538),2)</f>
        <v>1</v>
      </c>
      <c r="F537" s="48"/>
      <c r="G537" s="47"/>
      <c r="H537" s="48"/>
      <c r="I537" s="47"/>
      <c r="J537" s="48"/>
    </row>
    <row r="538" spans="1:10">
      <c r="A538" s="71"/>
      <c r="B538" s="66"/>
      <c r="C538" s="115" t="s">
        <v>451</v>
      </c>
      <c r="D538" s="65"/>
      <c r="E538" s="47">
        <v>1</v>
      </c>
      <c r="F538" s="48"/>
      <c r="G538" s="47"/>
      <c r="H538" s="48"/>
      <c r="I538" s="47">
        <v>1</v>
      </c>
      <c r="J538" s="48">
        <f>ROUND(PRODUCT(E538:I538),2)</f>
        <v>1</v>
      </c>
    </row>
    <row r="539" spans="1:10" ht="22.5">
      <c r="A539" s="71" t="str">
        <f>ORÇAMENTO!A82</f>
        <v>1.5.17</v>
      </c>
      <c r="B539" s="66">
        <f>ORÇAMENTO!C82</f>
        <v>93657</v>
      </c>
      <c r="C539" s="103" t="str">
        <f>ORÇAMENTO!D82</f>
        <v>DISJUNTOR MONOPOLAR TIPO DIN, CORRENTE NOMINAL DE 32A - FORNECIMENTO E INSTALAÇÃO. AF_07/2025</v>
      </c>
      <c r="D539" s="66" t="str">
        <f>ORÇAMENTO!E82</f>
        <v>UNID</v>
      </c>
      <c r="E539" s="51">
        <f>ROUND(SUM(J540:J540),2)</f>
        <v>1</v>
      </c>
      <c r="F539" s="48"/>
      <c r="G539" s="47"/>
      <c r="H539" s="48"/>
      <c r="I539" s="47"/>
      <c r="J539" s="48"/>
    </row>
    <row r="540" spans="1:10">
      <c r="A540" s="71"/>
      <c r="B540" s="66"/>
      <c r="C540" s="115" t="s">
        <v>637</v>
      </c>
      <c r="D540" s="65"/>
      <c r="E540" s="47">
        <v>1</v>
      </c>
      <c r="F540" s="48"/>
      <c r="G540" s="47"/>
      <c r="H540" s="48"/>
      <c r="I540" s="47">
        <v>1</v>
      </c>
      <c r="J540" s="48">
        <f>ROUND(PRODUCT(E540:I540),2)</f>
        <v>1</v>
      </c>
    </row>
    <row r="541" spans="1:10" ht="22.5">
      <c r="A541" s="71" t="str">
        <f>ORÇAMENTO!A83</f>
        <v>1.5.18</v>
      </c>
      <c r="B541" s="66">
        <f>ORÇAMENTO!C83</f>
        <v>93654</v>
      </c>
      <c r="C541" s="103" t="str">
        <f>ORÇAMENTO!D83</f>
        <v>DISJUNTOR MONOPOLAR TIPO DIN, CORRENTE NOMINAL DE 16A - FORNECIMENTO E INSTALAÇÃO. AF_07/2025</v>
      </c>
      <c r="D541" s="66" t="str">
        <f>ORÇAMENTO!E83</f>
        <v>UNID</v>
      </c>
      <c r="E541" s="51">
        <f>ROUND(SUM(J542:J545),2)</f>
        <v>4</v>
      </c>
      <c r="F541" s="48"/>
      <c r="G541" s="47"/>
      <c r="H541" s="48"/>
      <c r="I541" s="47"/>
      <c r="J541" s="48"/>
    </row>
    <row r="542" spans="1:10">
      <c r="A542" s="71"/>
      <c r="B542" s="66"/>
      <c r="C542" s="115" t="s">
        <v>633</v>
      </c>
      <c r="D542" s="65"/>
      <c r="E542" s="47">
        <v>1</v>
      </c>
      <c r="F542" s="48"/>
      <c r="G542" s="47"/>
      <c r="H542" s="48"/>
      <c r="I542" s="47"/>
      <c r="J542" s="48">
        <f>ROUND(PRODUCT(E542:I542),2)</f>
        <v>1</v>
      </c>
    </row>
    <row r="543" spans="1:10">
      <c r="A543" s="71"/>
      <c r="B543" s="66"/>
      <c r="C543" s="115" t="s">
        <v>634</v>
      </c>
      <c r="D543" s="65"/>
      <c r="E543" s="47">
        <v>1</v>
      </c>
      <c r="F543" s="48"/>
      <c r="G543" s="47"/>
      <c r="H543" s="48"/>
      <c r="I543" s="47"/>
      <c r="J543" s="48">
        <f t="shared" ref="J543:J545" si="94">ROUND(PRODUCT(E543:I543),2)</f>
        <v>1</v>
      </c>
    </row>
    <row r="544" spans="1:10">
      <c r="A544" s="71"/>
      <c r="B544" s="66"/>
      <c r="C544" s="115" t="s">
        <v>452</v>
      </c>
      <c r="D544" s="65"/>
      <c r="E544" s="47">
        <v>1</v>
      </c>
      <c r="F544" s="48"/>
      <c r="G544" s="47"/>
      <c r="H544" s="48"/>
      <c r="I544" s="47"/>
      <c r="J544" s="48">
        <f t="shared" si="94"/>
        <v>1</v>
      </c>
    </row>
    <row r="545" spans="1:12">
      <c r="A545" s="71"/>
      <c r="B545" s="66"/>
      <c r="C545" s="115" t="s">
        <v>453</v>
      </c>
      <c r="D545" s="65"/>
      <c r="E545" s="47">
        <v>1</v>
      </c>
      <c r="F545" s="48"/>
      <c r="G545" s="47"/>
      <c r="H545" s="48"/>
      <c r="I545" s="47"/>
      <c r="J545" s="48">
        <f t="shared" si="94"/>
        <v>1</v>
      </c>
    </row>
    <row r="546" spans="1:12" ht="22.5">
      <c r="A546" s="71" t="str">
        <f>ORÇAMENTO!A84</f>
        <v>1.5.19</v>
      </c>
      <c r="B546" s="66">
        <f>ORÇAMENTO!C84</f>
        <v>93655</v>
      </c>
      <c r="C546" s="103" t="str">
        <f>ORÇAMENTO!D84</f>
        <v>DISJUNTOR MONOPOLAR TIPO DIN, CORRENTE NOMINAL DE 20A - FORNECIMENTO E INSTALAÇÃO. AF_07/2025</v>
      </c>
      <c r="D546" s="66" t="str">
        <f>ORÇAMENTO!E94</f>
        <v>PT</v>
      </c>
      <c r="E546" s="51">
        <f>ROUND(SUM(J547:J549),2)</f>
        <v>3</v>
      </c>
      <c r="F546" s="48"/>
      <c r="G546" s="47"/>
      <c r="H546" s="48"/>
      <c r="I546" s="47"/>
      <c r="J546" s="48"/>
    </row>
    <row r="547" spans="1:12">
      <c r="A547" s="71"/>
      <c r="B547" s="66"/>
      <c r="C547" s="115" t="s">
        <v>635</v>
      </c>
      <c r="D547" s="65"/>
      <c r="E547" s="47">
        <v>1</v>
      </c>
      <c r="F547" s="48"/>
      <c r="G547" s="47"/>
      <c r="H547" s="48"/>
      <c r="I547" s="47"/>
      <c r="J547" s="48">
        <f>ROUND(PRODUCT(E547:I547),2)</f>
        <v>1</v>
      </c>
    </row>
    <row r="548" spans="1:12">
      <c r="A548" s="71"/>
      <c r="B548" s="66"/>
      <c r="C548" s="115" t="s">
        <v>636</v>
      </c>
      <c r="D548" s="65"/>
      <c r="E548" s="47">
        <v>1</v>
      </c>
      <c r="F548" s="48"/>
      <c r="G548" s="47"/>
      <c r="H548" s="48"/>
      <c r="I548" s="47"/>
      <c r="J548" s="48">
        <f t="shared" ref="J548:J551" si="95">ROUND(PRODUCT(E548:I548),2)</f>
        <v>1</v>
      </c>
    </row>
    <row r="549" spans="1:12">
      <c r="A549" s="71"/>
      <c r="B549" s="66"/>
      <c r="C549" s="115" t="s">
        <v>454</v>
      </c>
      <c r="D549" s="65"/>
      <c r="E549" s="47">
        <v>1</v>
      </c>
      <c r="F549" s="48"/>
      <c r="G549" s="47"/>
      <c r="H549" s="48"/>
      <c r="I549" s="47"/>
      <c r="J549" s="48">
        <f t="shared" si="95"/>
        <v>1</v>
      </c>
    </row>
    <row r="550" spans="1:12">
      <c r="A550" s="71" t="str">
        <f>ORÇAMENTO!A85</f>
        <v>1.5.20</v>
      </c>
      <c r="B550" s="66" t="str">
        <f>ORÇAMENTO!C85</f>
        <v>C4530</v>
      </c>
      <c r="C550" s="155" t="str">
        <f>ORÇAMENTO!D85</f>
        <v>DISJUNTOR DIFERENCIAL DR-16A - 40A, 30mA</v>
      </c>
      <c r="D550" s="66" t="str">
        <f>ORÇAMENTO!E85</f>
        <v>UNID</v>
      </c>
      <c r="E550" s="51">
        <f>ROUND(SUM(J551),2)</f>
        <v>1</v>
      </c>
      <c r="F550" s="48"/>
      <c r="G550" s="47"/>
      <c r="H550" s="48"/>
      <c r="I550" s="47"/>
      <c r="J550" s="48"/>
    </row>
    <row r="551" spans="1:12">
      <c r="A551" s="71"/>
      <c r="B551" s="66"/>
      <c r="C551" s="115" t="s">
        <v>628</v>
      </c>
      <c r="D551" s="65"/>
      <c r="E551" s="47">
        <v>1</v>
      </c>
      <c r="F551" s="48"/>
      <c r="G551" s="47"/>
      <c r="H551" s="48"/>
      <c r="I551" s="47"/>
      <c r="J551" s="48">
        <f t="shared" si="95"/>
        <v>1</v>
      </c>
    </row>
    <row r="552" spans="1:12" ht="22.5">
      <c r="A552" s="71" t="str">
        <f>ORÇAMENTO!A86</f>
        <v>1.5.21</v>
      </c>
      <c r="B552" s="66" t="str">
        <f>ORÇAMENTO!C86</f>
        <v>C4562</v>
      </c>
      <c r="C552" s="103" t="str">
        <f>ORÇAMENTO!D86</f>
        <v>DISPOSITIVO DE PROTEÇÃO CONTRA SURTOS DE TENSÃO - DPS's - 40 KA/440V</v>
      </c>
      <c r="D552" s="161" t="str">
        <f>ORÇAMENTO!E86</f>
        <v>UND</v>
      </c>
      <c r="E552" s="51">
        <f>ROUND(SUM(J553),2)</f>
        <v>2</v>
      </c>
      <c r="F552" s="48"/>
      <c r="G552" s="47"/>
      <c r="H552" s="48"/>
      <c r="I552" s="47"/>
      <c r="J552" s="48"/>
    </row>
    <row r="553" spans="1:12">
      <c r="A553" s="71"/>
      <c r="B553" s="66"/>
      <c r="C553" s="115" t="s">
        <v>629</v>
      </c>
      <c r="D553" s="65"/>
      <c r="E553" s="47">
        <v>1</v>
      </c>
      <c r="F553" s="48"/>
      <c r="G553" s="47"/>
      <c r="H553" s="48"/>
      <c r="I553" s="47">
        <v>2</v>
      </c>
      <c r="J553" s="48">
        <f t="shared" ref="J553" si="96">ROUND(PRODUCT(E553:I553),2)</f>
        <v>2</v>
      </c>
    </row>
    <row r="554" spans="1:12" ht="33.75">
      <c r="A554" s="71" t="str">
        <f>ORÇAMENTO!A87</f>
        <v>1.5.22</v>
      </c>
      <c r="B554" s="66">
        <f>ORÇAMENTO!C87</f>
        <v>91864</v>
      </c>
      <c r="C554" s="103" t="str">
        <f>ORÇAMENTO!D87</f>
        <v>ELETRODUTO RÍGIDO ROSCÁVEL, PVC, DN 32 MM (1"), PARA CIRCUITOS TERMINAIS, INSTALADO EM FORRO - FORNECIMENTO E INSTALAÇÃO. AF_03/2023</v>
      </c>
      <c r="D554" s="66" t="str">
        <f>ORÇAMENTO!E87</f>
        <v>M</v>
      </c>
      <c r="E554" s="51">
        <f>J556</f>
        <v>55</v>
      </c>
      <c r="F554" s="48"/>
      <c r="G554" s="47"/>
      <c r="H554" s="48"/>
      <c r="I554" s="47"/>
      <c r="J554" s="48"/>
    </row>
    <row r="555" spans="1:12">
      <c r="A555" s="71"/>
      <c r="B555" s="66"/>
      <c r="C555" s="115" t="s">
        <v>455</v>
      </c>
      <c r="D555" s="156" t="s">
        <v>450</v>
      </c>
      <c r="E555" s="47"/>
      <c r="F555" s="48">
        <v>50</v>
      </c>
      <c r="G555" s="47"/>
      <c r="H555" s="48"/>
      <c r="I555" s="47"/>
      <c r="J555" s="48">
        <f t="shared" ref="J555" si="97">ROUND(PRODUCT(E555:I555),2)</f>
        <v>50</v>
      </c>
    </row>
    <row r="556" spans="1:12">
      <c r="A556" s="71"/>
      <c r="B556" s="66"/>
      <c r="C556" s="115" t="s">
        <v>443</v>
      </c>
      <c r="D556" s="65"/>
      <c r="E556" s="47"/>
      <c r="F556" s="48"/>
      <c r="G556" s="47"/>
      <c r="H556" s="48"/>
      <c r="I556" s="47"/>
      <c r="J556" s="48">
        <f>ROUND(SUM(J555:J555)*1.1,0)</f>
        <v>55</v>
      </c>
    </row>
    <row r="557" spans="1:12" ht="33.75">
      <c r="A557" s="71" t="str">
        <f>ORÇAMENTO!A88</f>
        <v>1.5.23</v>
      </c>
      <c r="B557" s="66">
        <f>ORÇAMENTO!C88</f>
        <v>91834</v>
      </c>
      <c r="C557" s="103" t="str">
        <f>ORÇAMENTO!D88</f>
        <v>ELETRODUTO FLEXÍVEL CORRUGADO, PVC, DN 25 MM (3/4"), PARA CIRCUITOS TERMINAIS, INSTALADO EM FORRO - FORNECIMENTO E INSTALAÇÃO. AF_03/2023</v>
      </c>
      <c r="D557" s="66" t="str">
        <f>ORÇAMENTO!E88</f>
        <v>M</v>
      </c>
      <c r="E557" s="51">
        <f>J558</f>
        <v>134</v>
      </c>
      <c r="F557" s="48"/>
      <c r="G557" s="47"/>
      <c r="H557" s="48"/>
      <c r="I557" s="47"/>
      <c r="J557" s="48"/>
    </row>
    <row r="558" spans="1:12">
      <c r="A558" s="71"/>
      <c r="B558" s="66"/>
      <c r="C558" s="123" t="s">
        <v>638</v>
      </c>
      <c r="D558" s="65"/>
      <c r="E558" s="47"/>
      <c r="F558" s="48">
        <v>134</v>
      </c>
      <c r="G558" s="47"/>
      <c r="H558" s="48"/>
      <c r="I558" s="47"/>
      <c r="J558" s="48">
        <f t="shared" ref="J558" si="98">ROUND(PRODUCT(E558:I558),2)</f>
        <v>134</v>
      </c>
    </row>
    <row r="559" spans="1:12" ht="36" customHeight="1">
      <c r="A559" s="71" t="str">
        <f>ORÇAMENTO!A89</f>
        <v>1.5.24</v>
      </c>
      <c r="B559" s="66">
        <f>ORÇAMENTO!C89</f>
        <v>91924</v>
      </c>
      <c r="C559" s="103" t="str">
        <f>ORÇAMENTO!D89</f>
        <v>CABO DE COBRE FLEXÍVEL ISOLADO, 1,5 MM², ANTI-CHAMA 0,6/1,0 KV, PARA CIRCUITOS TERMINAIS - FORNECIMENTO E INSTALAÇÃO. AF_03/2023</v>
      </c>
      <c r="D559" s="66" t="str">
        <f>ORÇAMENTO!E89</f>
        <v>M</v>
      </c>
      <c r="E559" s="51">
        <f>ROUND(SUM(J560),2)</f>
        <v>292.8</v>
      </c>
      <c r="F559" s="48"/>
      <c r="G559" s="47"/>
      <c r="H559" s="48"/>
      <c r="I559" s="47"/>
      <c r="J559" s="48"/>
      <c r="L559" s="38">
        <v>3.33</v>
      </c>
    </row>
    <row r="560" spans="1:12">
      <c r="A560" s="71"/>
      <c r="B560" s="66"/>
      <c r="C560" s="123" t="s">
        <v>638</v>
      </c>
      <c r="D560" s="65"/>
      <c r="E560" s="47"/>
      <c r="F560" s="48">
        <v>292.8</v>
      </c>
      <c r="G560" s="47"/>
      <c r="H560" s="48"/>
      <c r="I560" s="47">
        <v>1</v>
      </c>
      <c r="J560" s="48">
        <f t="shared" ref="J560" si="99">ROUND(PRODUCT(E560:I560),2)</f>
        <v>292.8</v>
      </c>
      <c r="L560" s="38">
        <v>3.15</v>
      </c>
    </row>
    <row r="561" spans="1:12" ht="37.5" customHeight="1">
      <c r="A561" s="71" t="str">
        <f>ORÇAMENTO!A90</f>
        <v>1.5.25</v>
      </c>
      <c r="B561" s="66">
        <f>ORÇAMENTO!C90</f>
        <v>91927</v>
      </c>
      <c r="C561" s="103" t="str">
        <f>ORÇAMENTO!D90</f>
        <v>CABO DE COBRE FLEXÍVEL ISOLADO, 2,5 MM², ANTI-CHAMA 450/750 V, PARA CIRCUITOS TERMINAIS -FORNECIMENTO E INSTALAÇÃO. AF_03/2023</v>
      </c>
      <c r="D561" s="66" t="str">
        <f>ORÇAMENTO!E90</f>
        <v>M</v>
      </c>
      <c r="E561" s="51">
        <f>ROUND(SUM(J562),2)</f>
        <v>255.1</v>
      </c>
      <c r="F561" s="48"/>
      <c r="G561" s="47"/>
      <c r="H561" s="48"/>
      <c r="I561" s="47"/>
      <c r="J561" s="48"/>
      <c r="L561" s="38">
        <v>7.88</v>
      </c>
    </row>
    <row r="562" spans="1:12">
      <c r="A562" s="71"/>
      <c r="B562" s="66"/>
      <c r="C562" s="123" t="s">
        <v>638</v>
      </c>
      <c r="D562" s="65"/>
      <c r="E562" s="47"/>
      <c r="F562" s="48">
        <v>255.1</v>
      </c>
      <c r="G562" s="47"/>
      <c r="H562" s="48"/>
      <c r="I562" s="47">
        <v>1</v>
      </c>
      <c r="J562" s="48">
        <f t="shared" ref="J562" si="100">ROUND(PRODUCT(E562:I562),2)</f>
        <v>255.1</v>
      </c>
    </row>
    <row r="563" spans="1:12" ht="39" customHeight="1">
      <c r="A563" s="71" t="str">
        <f>ORÇAMENTO!A91</f>
        <v>1.5.26</v>
      </c>
      <c r="B563" s="66">
        <f>ORÇAMENTO!C91</f>
        <v>3278</v>
      </c>
      <c r="C563" s="103" t="str">
        <f>ORÇAMENTO!D91</f>
        <v>PONTO DE INTERRUPTOR 01 SEÇÃO (1 S) EMBUTIDO COM ELETRODUTO DE PVC FLEXÍVEL SANFONADO Ø 3/4"</v>
      </c>
      <c r="D563" s="66" t="str">
        <f>ORÇAMENTO!E91</f>
        <v>PT</v>
      </c>
      <c r="E563" s="51">
        <f>ROUND(SUM(J564:J567),2)</f>
        <v>4</v>
      </c>
      <c r="F563" s="48"/>
      <c r="G563" s="47"/>
      <c r="H563" s="48"/>
      <c r="I563" s="47"/>
      <c r="J563" s="48"/>
    </row>
    <row r="564" spans="1:12">
      <c r="A564" s="71"/>
      <c r="B564" s="66"/>
      <c r="C564" s="115" t="s">
        <v>459</v>
      </c>
      <c r="D564" s="156"/>
      <c r="E564" s="47">
        <v>1</v>
      </c>
      <c r="F564" s="48"/>
      <c r="G564" s="47"/>
      <c r="H564" s="48"/>
      <c r="I564" s="47">
        <v>1</v>
      </c>
      <c r="J564" s="48">
        <f t="shared" ref="J564" si="101">ROUND(PRODUCT(E564:I564),2)</f>
        <v>1</v>
      </c>
    </row>
    <row r="565" spans="1:12">
      <c r="A565" s="71"/>
      <c r="B565" s="66"/>
      <c r="C565" s="115" t="s">
        <v>460</v>
      </c>
      <c r="D565" s="156"/>
      <c r="E565" s="47">
        <v>1</v>
      </c>
      <c r="F565" s="48"/>
      <c r="G565" s="47"/>
      <c r="H565" s="48"/>
      <c r="I565" s="47">
        <v>1</v>
      </c>
      <c r="J565" s="48">
        <f t="shared" ref="J565:J567" si="102">ROUND(PRODUCT(E565:I565),2)</f>
        <v>1</v>
      </c>
    </row>
    <row r="566" spans="1:12">
      <c r="A566" s="71"/>
      <c r="B566" s="66"/>
      <c r="C566" s="115" t="s">
        <v>461</v>
      </c>
      <c r="D566" s="156"/>
      <c r="E566" s="47">
        <v>1</v>
      </c>
      <c r="F566" s="48"/>
      <c r="G566" s="47"/>
      <c r="H566" s="48"/>
      <c r="I566" s="47">
        <v>1</v>
      </c>
      <c r="J566" s="48">
        <f t="shared" si="102"/>
        <v>1</v>
      </c>
    </row>
    <row r="567" spans="1:12">
      <c r="A567" s="71"/>
      <c r="B567" s="66"/>
      <c r="C567" s="115" t="s">
        <v>462</v>
      </c>
      <c r="D567" s="156"/>
      <c r="E567" s="47">
        <v>1</v>
      </c>
      <c r="F567" s="48"/>
      <c r="G567" s="47"/>
      <c r="H567" s="48"/>
      <c r="I567" s="47">
        <v>1</v>
      </c>
      <c r="J567" s="48">
        <f t="shared" si="102"/>
        <v>1</v>
      </c>
    </row>
    <row r="568" spans="1:12" ht="48" customHeight="1">
      <c r="A568" s="71" t="str">
        <f>ORÇAMENTO!A92</f>
        <v>1.5.27</v>
      </c>
      <c r="B568" s="66">
        <f>ORÇAMENTO!C92</f>
        <v>3281</v>
      </c>
      <c r="C568" s="103" t="str">
        <f>ORÇAMENTO!D92</f>
        <v>PONTO DE INTERRUPTOR 02 SEÇÕES (2 S) EMBUTIDO COM ELETRODUTO DE PVC FLEXÍVEL SANFONADO EMBUTIDO Ø 3/4"</v>
      </c>
      <c r="D568" s="66" t="str">
        <f>ORÇAMENTO!E92</f>
        <v>PT</v>
      </c>
      <c r="E568" s="51">
        <f>ROUND(SUM(J569:J571),2)</f>
        <v>3</v>
      </c>
      <c r="F568" s="48"/>
      <c r="G568" s="47"/>
      <c r="H568" s="48"/>
      <c r="I568" s="47"/>
      <c r="J568" s="48"/>
    </row>
    <row r="569" spans="1:12">
      <c r="A569" s="71"/>
      <c r="B569" s="66"/>
      <c r="C569" s="115" t="s">
        <v>463</v>
      </c>
      <c r="D569" s="156" t="s">
        <v>450</v>
      </c>
      <c r="E569" s="47">
        <v>1</v>
      </c>
      <c r="F569" s="48"/>
      <c r="G569" s="47"/>
      <c r="H569" s="48"/>
      <c r="I569" s="47">
        <v>1</v>
      </c>
      <c r="J569" s="48">
        <f t="shared" ref="J569:J593" si="103">ROUND(PRODUCT(E569:I569),2)</f>
        <v>1</v>
      </c>
    </row>
    <row r="570" spans="1:12">
      <c r="A570" s="71"/>
      <c r="B570" s="66"/>
      <c r="C570" s="115" t="s">
        <v>464</v>
      </c>
      <c r="D570" s="65"/>
      <c r="E570" s="47">
        <v>1</v>
      </c>
      <c r="F570" s="48"/>
      <c r="G570" s="47"/>
      <c r="H570" s="48"/>
      <c r="I570" s="47">
        <v>1</v>
      </c>
      <c r="J570" s="48">
        <f t="shared" si="103"/>
        <v>1</v>
      </c>
    </row>
    <row r="571" spans="1:12">
      <c r="A571" s="71"/>
      <c r="B571" s="66"/>
      <c r="C571" s="115" t="s">
        <v>630</v>
      </c>
      <c r="D571" s="65"/>
      <c r="E571" s="47">
        <v>1</v>
      </c>
      <c r="F571" s="48"/>
      <c r="G571" s="47"/>
      <c r="H571" s="48"/>
      <c r="I571" s="47">
        <v>1</v>
      </c>
      <c r="J571" s="48">
        <f t="shared" si="103"/>
        <v>1</v>
      </c>
    </row>
    <row r="572" spans="1:12" ht="51" customHeight="1">
      <c r="A572" s="71" t="str">
        <f>ORÇAMENTO!A93</f>
        <v>1.5.28</v>
      </c>
      <c r="B572" s="66">
        <f>ORÇAMENTO!C93</f>
        <v>3285</v>
      </c>
      <c r="C572" s="103" t="str">
        <f>ORÇAMENTO!D93</f>
        <v>PONTO DE INTERRUPTOR 03 SEÇÕES EMBUTIDO, COM ELETRODUTO DE PVC FLEXÍVEL SANFONADO Ø 3/4"</v>
      </c>
      <c r="D572" s="66" t="str">
        <f>ORÇAMENTO!E93</f>
        <v>PT</v>
      </c>
      <c r="E572" s="51">
        <f>ROUND(SUM(J573:J575),2)</f>
        <v>3</v>
      </c>
      <c r="F572" s="48"/>
      <c r="G572" s="47"/>
      <c r="H572" s="48"/>
      <c r="I572" s="47"/>
      <c r="J572" s="48"/>
    </row>
    <row r="573" spans="1:12">
      <c r="A573" s="71"/>
      <c r="B573" s="66"/>
      <c r="C573" s="115" t="s">
        <v>630</v>
      </c>
      <c r="D573" s="65"/>
      <c r="E573" s="47">
        <v>1</v>
      </c>
      <c r="F573" s="48"/>
      <c r="G573" s="47"/>
      <c r="H573" s="48"/>
      <c r="I573" s="47">
        <v>1</v>
      </c>
      <c r="J573" s="48">
        <f t="shared" ref="J573:J575" si="104">ROUND(PRODUCT(E573:I573),2)</f>
        <v>1</v>
      </c>
    </row>
    <row r="574" spans="1:12">
      <c r="A574" s="71"/>
      <c r="B574" s="66"/>
      <c r="C574" s="115" t="s">
        <v>631</v>
      </c>
      <c r="D574" s="65"/>
      <c r="E574" s="47">
        <v>1</v>
      </c>
      <c r="F574" s="48"/>
      <c r="G574" s="47"/>
      <c r="H574" s="48"/>
      <c r="I574" s="47">
        <v>1</v>
      </c>
      <c r="J574" s="48">
        <f t="shared" si="104"/>
        <v>1</v>
      </c>
    </row>
    <row r="575" spans="1:12">
      <c r="A575" s="71"/>
      <c r="B575" s="66"/>
      <c r="C575" s="115" t="s">
        <v>631</v>
      </c>
      <c r="D575" s="65"/>
      <c r="E575" s="47">
        <v>1</v>
      </c>
      <c r="F575" s="48"/>
      <c r="G575" s="47"/>
      <c r="H575" s="48"/>
      <c r="I575" s="47">
        <v>1</v>
      </c>
      <c r="J575" s="48">
        <f t="shared" si="104"/>
        <v>1</v>
      </c>
    </row>
    <row r="576" spans="1:12" ht="33.75">
      <c r="A576" s="71" t="str">
        <f>ORÇAMENTO!A94</f>
        <v>1.5.29</v>
      </c>
      <c r="B576" s="66">
        <f>ORÇAMENTO!C94</f>
        <v>3298</v>
      </c>
      <c r="C576" s="103" t="str">
        <f>ORÇAMENTO!D94</f>
        <v>PONTO DE TOMADA 2P+T, ABNT, DE EMBUTIR, 10 A, COM ELETRODUTO DE PVC FLEXÍVEL SANFONADO EMBUTIDO Ø 3/4", FIO RIGIDO 2,5MM² (FIO 12), INCLUSIVE PLACA EM PVC E ATERRAMENTO</v>
      </c>
      <c r="D576" s="66" t="str">
        <f>ORÇAMENTO!E94</f>
        <v>PT</v>
      </c>
      <c r="E576" s="51">
        <f>ROUND(SUM(J577:J583),2)</f>
        <v>12</v>
      </c>
      <c r="F576" s="48"/>
      <c r="G576" s="47"/>
      <c r="H576" s="48"/>
      <c r="I576" s="47"/>
      <c r="J576" s="48"/>
    </row>
    <row r="577" spans="1:10">
      <c r="A577" s="71"/>
      <c r="B577" s="66"/>
      <c r="C577" s="115" t="s">
        <v>465</v>
      </c>
      <c r="D577" s="65"/>
      <c r="E577" s="47"/>
      <c r="F577" s="48">
        <v>1</v>
      </c>
      <c r="G577" s="47"/>
      <c r="H577" s="48"/>
      <c r="I577" s="47"/>
      <c r="J577" s="48">
        <f t="shared" si="103"/>
        <v>1</v>
      </c>
    </row>
    <row r="578" spans="1:10">
      <c r="A578" s="71"/>
      <c r="B578" s="66"/>
      <c r="C578" s="115" t="s">
        <v>466</v>
      </c>
      <c r="D578" s="65"/>
      <c r="E578" s="47"/>
      <c r="F578" s="48">
        <v>3</v>
      </c>
      <c r="G578" s="47"/>
      <c r="H578" s="48"/>
      <c r="I578" s="47"/>
      <c r="J578" s="48">
        <f t="shared" si="103"/>
        <v>3</v>
      </c>
    </row>
    <row r="579" spans="1:10">
      <c r="A579" s="71"/>
      <c r="B579" s="66"/>
      <c r="C579" s="115" t="s">
        <v>467</v>
      </c>
      <c r="D579" s="65"/>
      <c r="E579" s="47"/>
      <c r="F579" s="48">
        <v>3</v>
      </c>
      <c r="G579" s="47"/>
      <c r="H579" s="48"/>
      <c r="I579" s="47"/>
      <c r="J579" s="48">
        <f t="shared" si="103"/>
        <v>3</v>
      </c>
    </row>
    <row r="580" spans="1:10">
      <c r="A580" s="71"/>
      <c r="B580" s="66"/>
      <c r="C580" s="115" t="s">
        <v>468</v>
      </c>
      <c r="D580" s="65"/>
      <c r="E580" s="47"/>
      <c r="F580" s="48">
        <v>1</v>
      </c>
      <c r="G580" s="47"/>
      <c r="H580" s="48"/>
      <c r="I580" s="47"/>
      <c r="J580" s="48">
        <f t="shared" si="103"/>
        <v>1</v>
      </c>
    </row>
    <row r="581" spans="1:10">
      <c r="A581" s="71"/>
      <c r="B581" s="66"/>
      <c r="C581" s="115" t="s">
        <v>469</v>
      </c>
      <c r="D581" s="65"/>
      <c r="E581" s="47"/>
      <c r="F581" s="48">
        <v>1</v>
      </c>
      <c r="G581" s="47"/>
      <c r="H581" s="48"/>
      <c r="I581" s="47"/>
      <c r="J581" s="48">
        <f t="shared" si="103"/>
        <v>1</v>
      </c>
    </row>
    <row r="582" spans="1:10">
      <c r="A582" s="71"/>
      <c r="B582" s="66"/>
      <c r="C582" s="115" t="s">
        <v>470</v>
      </c>
      <c r="D582" s="65"/>
      <c r="E582" s="47"/>
      <c r="F582" s="48">
        <v>1</v>
      </c>
      <c r="G582" s="47"/>
      <c r="H582" s="48"/>
      <c r="I582" s="47"/>
      <c r="J582" s="48">
        <f t="shared" si="103"/>
        <v>1</v>
      </c>
    </row>
    <row r="583" spans="1:10">
      <c r="A583" s="71"/>
      <c r="B583" s="66"/>
      <c r="C583" s="115" t="s">
        <v>632</v>
      </c>
      <c r="D583" s="65"/>
      <c r="E583" s="47"/>
      <c r="F583" s="48">
        <v>1</v>
      </c>
      <c r="G583" s="47"/>
      <c r="H583" s="48"/>
      <c r="I583" s="47">
        <v>2</v>
      </c>
      <c r="J583" s="48">
        <f t="shared" si="103"/>
        <v>2</v>
      </c>
    </row>
    <row r="584" spans="1:10">
      <c r="A584" s="71" t="str">
        <f>ORÇAMENTO!A95</f>
        <v>1.5.30</v>
      </c>
      <c r="B584" s="66">
        <f>ORÇAMENTO!C95</f>
        <v>13031</v>
      </c>
      <c r="C584" s="103" t="str">
        <f>ORÇAMENTO!D95</f>
        <v>LUMINÁRIA TUBULAR COM LÂMPADA LED DE 2 X 18/20 W / BIVOLT</v>
      </c>
      <c r="D584" s="66" t="str">
        <f>ORÇAMENTO!E95</f>
        <v>UNID</v>
      </c>
      <c r="E584" s="51">
        <f>ROUND(SUM(J585:J591),2)</f>
        <v>14</v>
      </c>
      <c r="F584" s="48"/>
      <c r="G584" s="47"/>
      <c r="H584" s="48"/>
      <c r="I584" s="47"/>
      <c r="J584" s="48"/>
    </row>
    <row r="585" spans="1:10">
      <c r="A585" s="71"/>
      <c r="B585" s="66"/>
      <c r="C585" s="115" t="s">
        <v>459</v>
      </c>
      <c r="D585" s="156"/>
      <c r="E585" s="47">
        <v>1</v>
      </c>
      <c r="F585" s="48"/>
      <c r="G585" s="47"/>
      <c r="H585" s="48"/>
      <c r="I585" s="47">
        <v>2</v>
      </c>
      <c r="J585" s="48">
        <f t="shared" si="103"/>
        <v>2</v>
      </c>
    </row>
    <row r="586" spans="1:10">
      <c r="A586" s="71"/>
      <c r="B586" s="66"/>
      <c r="C586" s="115" t="s">
        <v>460</v>
      </c>
      <c r="D586" s="156"/>
      <c r="E586" s="47">
        <v>1</v>
      </c>
      <c r="F586" s="48"/>
      <c r="G586" s="47"/>
      <c r="H586" s="48"/>
      <c r="I586" s="47"/>
      <c r="J586" s="48">
        <f t="shared" si="103"/>
        <v>1</v>
      </c>
    </row>
    <row r="587" spans="1:10">
      <c r="A587" s="71"/>
      <c r="B587" s="66"/>
      <c r="C587" s="115" t="s">
        <v>461</v>
      </c>
      <c r="D587" s="156"/>
      <c r="E587" s="47">
        <v>1</v>
      </c>
      <c r="F587" s="48"/>
      <c r="G587" s="47"/>
      <c r="H587" s="48"/>
      <c r="I587" s="47"/>
      <c r="J587" s="48">
        <f t="shared" si="103"/>
        <v>1</v>
      </c>
    </row>
    <row r="588" spans="1:10">
      <c r="A588" s="71"/>
      <c r="B588" s="66"/>
      <c r="C588" s="115" t="s">
        <v>462</v>
      </c>
      <c r="D588" s="156"/>
      <c r="E588" s="47">
        <v>1</v>
      </c>
      <c r="F588" s="48"/>
      <c r="G588" s="47"/>
      <c r="H588" s="48"/>
      <c r="I588" s="47"/>
      <c r="J588" s="48">
        <f t="shared" si="103"/>
        <v>1</v>
      </c>
    </row>
    <row r="589" spans="1:10">
      <c r="A589" s="71"/>
      <c r="B589" s="66"/>
      <c r="C589" s="115" t="s">
        <v>463</v>
      </c>
      <c r="D589" s="156" t="s">
        <v>450</v>
      </c>
      <c r="E589" s="47">
        <v>2</v>
      </c>
      <c r="F589" s="48"/>
      <c r="G589" s="47"/>
      <c r="H589" s="48"/>
      <c r="I589" s="47"/>
      <c r="J589" s="48">
        <f t="shared" si="103"/>
        <v>2</v>
      </c>
    </row>
    <row r="590" spans="1:10">
      <c r="A590" s="71"/>
      <c r="B590" s="66"/>
      <c r="C590" s="115" t="s">
        <v>464</v>
      </c>
      <c r="D590" s="65"/>
      <c r="E590" s="47">
        <v>2</v>
      </c>
      <c r="F590" s="48"/>
      <c r="G590" s="47"/>
      <c r="H590" s="48"/>
      <c r="I590" s="47"/>
      <c r="J590" s="48">
        <f t="shared" si="103"/>
        <v>2</v>
      </c>
    </row>
    <row r="591" spans="1:10">
      <c r="A591" s="71"/>
      <c r="B591" s="66"/>
      <c r="C591" s="115" t="s">
        <v>639</v>
      </c>
      <c r="D591" s="65"/>
      <c r="E591" s="47"/>
      <c r="F591" s="48">
        <v>1</v>
      </c>
      <c r="G591" s="47"/>
      <c r="H591" s="48"/>
      <c r="I591" s="47">
        <v>5</v>
      </c>
      <c r="J591" s="48">
        <f t="shared" ref="J591" si="105">ROUND(PRODUCT(E591:I591),2)</f>
        <v>5</v>
      </c>
    </row>
    <row r="592" spans="1:10" ht="22.5">
      <c r="A592" s="71" t="str">
        <f>ORÇAMENTO!A96</f>
        <v>1.5.31</v>
      </c>
      <c r="B592" s="66">
        <f>ORÇAMENTO!C96</f>
        <v>103782</v>
      </c>
      <c r="C592" s="103" t="str">
        <f>ORÇAMENTO!D96</f>
        <v>LUMINÁRIA TIPO PLAFON CIRCULAR, DE SOBREPOR, COM LED DE 12/13 W - FORNECIMENTO E INSTALAÇÃO.AF_09/2024</v>
      </c>
      <c r="D592" s="66" t="str">
        <f>ORÇAMENTO!E96</f>
        <v>UIND</v>
      </c>
      <c r="E592" s="51">
        <f>ROUND(SUM(J593),2)</f>
        <v>5</v>
      </c>
      <c r="F592" s="48"/>
      <c r="G592" s="47"/>
      <c r="H592" s="48"/>
      <c r="I592" s="47"/>
      <c r="J592" s="48"/>
    </row>
    <row r="593" spans="1:10">
      <c r="A593" s="71"/>
      <c r="B593" s="66"/>
      <c r="C593" s="115" t="s">
        <v>640</v>
      </c>
      <c r="D593" s="65"/>
      <c r="E593" s="47">
        <v>1</v>
      </c>
      <c r="F593" s="48"/>
      <c r="G593" s="47"/>
      <c r="H593" s="48"/>
      <c r="I593" s="47">
        <v>5</v>
      </c>
      <c r="J593" s="48">
        <f t="shared" si="103"/>
        <v>5</v>
      </c>
    </row>
    <row r="594" spans="1:10">
      <c r="A594" s="97" t="str">
        <f>ORÇAMENTO!A97</f>
        <v>1.6</v>
      </c>
      <c r="B594" s="42"/>
      <c r="C594" s="52" t="str">
        <f>ORÇAMENTO!B97</f>
        <v>INSTALAÇÃO HIDRÁULICA</v>
      </c>
      <c r="D594" s="43"/>
      <c r="E594" s="44"/>
      <c r="F594" s="44"/>
      <c r="G594" s="44"/>
      <c r="H594" s="44"/>
      <c r="I594" s="44"/>
      <c r="J594" s="44"/>
    </row>
    <row r="595" spans="1:10">
      <c r="A595" s="97"/>
      <c r="B595" s="42"/>
      <c r="C595" s="52" t="str">
        <f>ORÇAMENTO!B98</f>
        <v>TUBULAÇÕES, CONEXÕES E REGISTROS</v>
      </c>
      <c r="D595" s="43"/>
      <c r="E595" s="44"/>
      <c r="F595" s="44"/>
      <c r="G595" s="44"/>
      <c r="H595" s="44"/>
      <c r="I595" s="44"/>
      <c r="J595" s="44"/>
    </row>
    <row r="596" spans="1:10" ht="22.5">
      <c r="A596" s="71" t="str">
        <f>ORÇAMENTO!A99</f>
        <v>1.6.1</v>
      </c>
      <c r="B596" s="66">
        <f>ORÇAMENTO!C99</f>
        <v>89446</v>
      </c>
      <c r="C596" s="103" t="str">
        <f>ORÇAMENTO!D99</f>
        <v>TUBO, PVC, SOLDÁVEL, DN 25MM, INSTALADO EM PRUMADA DE ÁGUA - FORNECIMENTO E INSTALAÇÃO. AF_12/2014</v>
      </c>
      <c r="D596" s="66" t="str">
        <f>ORÇAMENTO!E99</f>
        <v>M</v>
      </c>
      <c r="E596" s="51">
        <f>ROUND(SUM(J597),2)</f>
        <v>48</v>
      </c>
      <c r="F596" s="48"/>
      <c r="G596" s="47"/>
      <c r="H596" s="48"/>
      <c r="I596" s="47"/>
      <c r="J596" s="48"/>
    </row>
    <row r="597" spans="1:10">
      <c r="A597" s="71"/>
      <c r="B597" s="66"/>
      <c r="C597" s="115" t="s">
        <v>89</v>
      </c>
      <c r="D597" s="65"/>
      <c r="E597" s="47"/>
      <c r="F597" s="48">
        <v>6</v>
      </c>
      <c r="G597" s="47"/>
      <c r="H597" s="48"/>
      <c r="I597" s="47">
        <v>8</v>
      </c>
      <c r="J597" s="48">
        <f>ROUND(PRODUCT(E597:I597),2)</f>
        <v>48</v>
      </c>
    </row>
    <row r="598" spans="1:10" ht="22.5">
      <c r="A598" s="71" t="str">
        <f>ORÇAMENTO!A100</f>
        <v>1.6.2</v>
      </c>
      <c r="B598" s="66">
        <f>ORÇAMENTO!C100</f>
        <v>89447</v>
      </c>
      <c r="C598" s="103" t="str">
        <f>ORÇAMENTO!D100</f>
        <v>TUBO, PVC, SOLDÁVEL, DN 32MM, INSTALADO EM PRUMADA DE ÁGUA - FORNECIMENTO E INSTALAÇÃO. AF_12/2014</v>
      </c>
      <c r="D598" s="66" t="str">
        <f>ORÇAMENTO!E100</f>
        <v>M</v>
      </c>
      <c r="E598" s="51">
        <f>ROUND(SUM(J599),2)</f>
        <v>12</v>
      </c>
      <c r="F598" s="48"/>
      <c r="G598" s="47"/>
      <c r="H598" s="48"/>
      <c r="I598" s="47"/>
      <c r="J598" s="48"/>
    </row>
    <row r="599" spans="1:10">
      <c r="A599" s="71"/>
      <c r="B599" s="66"/>
      <c r="C599" s="115" t="s">
        <v>89</v>
      </c>
      <c r="D599" s="65"/>
      <c r="E599" s="47"/>
      <c r="F599" s="48">
        <v>6</v>
      </c>
      <c r="G599" s="47"/>
      <c r="H599" s="48"/>
      <c r="I599" s="47">
        <v>2</v>
      </c>
      <c r="J599" s="48">
        <f>ROUND(PRODUCT(E599:I599),2)</f>
        <v>12</v>
      </c>
    </row>
    <row r="600" spans="1:10" ht="22.5">
      <c r="A600" s="71" t="str">
        <f>ORÇAMENTO!A101</f>
        <v>1.6.3</v>
      </c>
      <c r="B600" s="66">
        <f>ORÇAMENTO!C101</f>
        <v>89448</v>
      </c>
      <c r="C600" s="103" t="str">
        <f>ORÇAMENTO!D101</f>
        <v>TUBO, PVC, SOLDÁVEL, DN 40MM, INSTALADO EM PRUMADA DE ÁGUA - FORNECIMENTO E INSTALAÇÃO. AF_12/2014</v>
      </c>
      <c r="D600" s="66" t="str">
        <f>ORÇAMENTO!E101</f>
        <v>M</v>
      </c>
      <c r="E600" s="51">
        <f>ROUND(SUM(J601),2)</f>
        <v>36</v>
      </c>
      <c r="F600" s="48"/>
      <c r="G600" s="47"/>
      <c r="H600" s="48"/>
      <c r="I600" s="47"/>
      <c r="J600" s="48"/>
    </row>
    <row r="601" spans="1:10">
      <c r="A601" s="71"/>
      <c r="B601" s="66"/>
      <c r="C601" s="115" t="s">
        <v>89</v>
      </c>
      <c r="D601" s="65"/>
      <c r="E601" s="47"/>
      <c r="F601" s="48">
        <v>6</v>
      </c>
      <c r="G601" s="47"/>
      <c r="H601" s="48"/>
      <c r="I601" s="47">
        <v>6</v>
      </c>
      <c r="J601" s="48">
        <f>ROUND(PRODUCT(E601:I601),2)</f>
        <v>36</v>
      </c>
    </row>
    <row r="602" spans="1:10" ht="37.5" customHeight="1">
      <c r="A602" s="71" t="str">
        <f>ORÇAMENTO!A102</f>
        <v>1.6.4</v>
      </c>
      <c r="B602" s="66">
        <f>ORÇAMENTO!C102</f>
        <v>89408</v>
      </c>
      <c r="C602" s="103" t="str">
        <f>ORÇAMENTO!D102</f>
        <v>JOELHO 90 GRAUS, PVC, SOLDÁVEL, DN 25MM, INSTALADO EM RAMAL DE DISTRIBUIÇÃO DE ÁGUA - FORNECIMENTO E INSTALAÇÃO. AF_12/2014</v>
      </c>
      <c r="D602" s="66" t="str">
        <f>ORÇAMENTO!E102</f>
        <v>UNID</v>
      </c>
      <c r="E602" s="51">
        <f>ROUND(SUM(J603),2)</f>
        <v>12</v>
      </c>
      <c r="F602" s="48"/>
      <c r="G602" s="47"/>
      <c r="H602" s="48"/>
      <c r="I602" s="47"/>
      <c r="J602" s="48"/>
    </row>
    <row r="603" spans="1:10">
      <c r="A603" s="71"/>
      <c r="B603" s="66"/>
      <c r="C603" s="115" t="s">
        <v>89</v>
      </c>
      <c r="D603" s="65"/>
      <c r="E603" s="47">
        <v>1</v>
      </c>
      <c r="F603" s="48"/>
      <c r="G603" s="47"/>
      <c r="H603" s="48"/>
      <c r="I603" s="47">
        <v>12</v>
      </c>
      <c r="J603" s="48">
        <f>ROUND(PRODUCT(E603:I603),2)</f>
        <v>12</v>
      </c>
    </row>
    <row r="604" spans="1:10" ht="22.5">
      <c r="A604" s="71" t="str">
        <f>ORÇAMENTO!A103</f>
        <v>1.6.5</v>
      </c>
      <c r="B604" s="66">
        <f>ORÇAMENTO!C103</f>
        <v>89492</v>
      </c>
      <c r="C604" s="103" t="str">
        <f>ORÇAMENTO!D103</f>
        <v>JOELHO 90 GRAUS, PVC, SOLDÁVEL, DN 32MM, INSTALADO EM PRUMADA DE ÁGUA - FORNECIMENTO E INSTALAÇÃO. AF_12/2014</v>
      </c>
      <c r="D604" s="66" t="str">
        <f>ORÇAMENTO!E103</f>
        <v>UNID</v>
      </c>
      <c r="E604" s="51">
        <f>ROUND(SUM(J605),2)</f>
        <v>3</v>
      </c>
      <c r="F604" s="48"/>
      <c r="G604" s="47"/>
      <c r="H604" s="48"/>
      <c r="I604" s="47"/>
      <c r="J604" s="48"/>
    </row>
    <row r="605" spans="1:10">
      <c r="A605" s="71"/>
      <c r="B605" s="66"/>
      <c r="C605" s="115" t="s">
        <v>89</v>
      </c>
      <c r="D605" s="65"/>
      <c r="E605" s="47">
        <v>1</v>
      </c>
      <c r="F605" s="48"/>
      <c r="G605" s="47"/>
      <c r="H605" s="48"/>
      <c r="I605" s="47">
        <v>3</v>
      </c>
      <c r="J605" s="48">
        <f>ROUND(PRODUCT(E605:I605),2)</f>
        <v>3</v>
      </c>
    </row>
    <row r="606" spans="1:10" ht="22.5">
      <c r="A606" s="71" t="str">
        <f>ORÇAMENTO!A104</f>
        <v>1.6.6</v>
      </c>
      <c r="B606" s="66">
        <f>ORÇAMENTO!C104</f>
        <v>89497</v>
      </c>
      <c r="C606" s="103" t="str">
        <f>ORÇAMENTO!D104</f>
        <v>JOELHO 90 GRAUS, PVC, SOLDÁVEL, DN 40MM, INSTALADO EM PRUMADA DE ÁGUA - FORNECIMENTO E INSTALAÇÃO. AF_12/2014</v>
      </c>
      <c r="D606" s="66" t="str">
        <f>ORÇAMENTO!E104</f>
        <v>UNID</v>
      </c>
      <c r="E606" s="51">
        <f>ROUND(SUM(J607),2)</f>
        <v>8</v>
      </c>
      <c r="F606" s="48"/>
      <c r="G606" s="47"/>
      <c r="H606" s="48"/>
      <c r="I606" s="47"/>
      <c r="J606" s="48"/>
    </row>
    <row r="607" spans="1:10">
      <c r="A607" s="71"/>
      <c r="B607" s="66"/>
      <c r="C607" s="115" t="s">
        <v>89</v>
      </c>
      <c r="D607" s="65"/>
      <c r="E607" s="47">
        <v>1</v>
      </c>
      <c r="F607" s="48"/>
      <c r="G607" s="47"/>
      <c r="H607" s="48"/>
      <c r="I607" s="47">
        <v>8</v>
      </c>
      <c r="J607" s="48">
        <f>ROUND(PRODUCT(E607:I607),2)</f>
        <v>8</v>
      </c>
    </row>
    <row r="608" spans="1:10" ht="33.75">
      <c r="A608" s="71" t="str">
        <f>ORÇAMENTO!A105</f>
        <v>1.6.7</v>
      </c>
      <c r="B608" s="66" t="str">
        <f>ORÇAMENTO!C105</f>
        <v>COMP. 04</v>
      </c>
      <c r="C608" s="103" t="str">
        <f>ORÇAMENTO!D105</f>
        <v>JOELHO DE REDUÇÃO, 90 GRAUS, PVC, SOLDÁVEL, 32MM X 25MM, INSTALADO EM PRUMADA DE ÁGUA - FORNECIMENTO E INSTALAÇÃO. AF_12/2014</v>
      </c>
      <c r="D608" s="66" t="str">
        <f>ORÇAMENTO!E105</f>
        <v>UNID</v>
      </c>
      <c r="E608" s="51">
        <f>ROUND(SUM(J609),2)</f>
        <v>2</v>
      </c>
      <c r="F608" s="48"/>
      <c r="G608" s="47"/>
      <c r="H608" s="48"/>
      <c r="I608" s="47"/>
      <c r="J608" s="48"/>
    </row>
    <row r="609" spans="1:10">
      <c r="A609" s="71"/>
      <c r="B609" s="66"/>
      <c r="C609" s="115" t="s">
        <v>89</v>
      </c>
      <c r="D609" s="65"/>
      <c r="E609" s="47">
        <v>1</v>
      </c>
      <c r="F609" s="48"/>
      <c r="G609" s="47"/>
      <c r="H609" s="48"/>
      <c r="I609" s="47">
        <v>2</v>
      </c>
      <c r="J609" s="48">
        <f>ROUND(PRODUCT(E609:I609),2)</f>
        <v>2</v>
      </c>
    </row>
    <row r="610" spans="1:10" ht="33.75">
      <c r="A610" s="71" t="str">
        <f>ORÇAMENTO!A106</f>
        <v>1.6.8</v>
      </c>
      <c r="B610" s="66">
        <f>ORÇAMENTO!C106</f>
        <v>90373</v>
      </c>
      <c r="C610" s="103" t="str">
        <f>ORÇAMENTO!D106</f>
        <v>JOELHO 90 GRAUS COM BUCHA DE LATÃO, PVC, SOLDÁVEL, DN 25MM, X 1/2 INSTALADO EM RAMAL OU SUB-RAMAL DE ÁGUA - FORNECIMENTO E INSTALAÇÃO. AF_12/2014</v>
      </c>
      <c r="D610" s="66" t="str">
        <f>ORÇAMENTO!E106</f>
        <v>UNID</v>
      </c>
      <c r="E610" s="51">
        <f>ROUND(SUM(J611),2)</f>
        <v>14</v>
      </c>
      <c r="F610" s="48"/>
      <c r="G610" s="47"/>
      <c r="H610" s="48"/>
      <c r="I610" s="47"/>
      <c r="J610" s="48"/>
    </row>
    <row r="611" spans="1:10">
      <c r="A611" s="71"/>
      <c r="B611" s="66"/>
      <c r="C611" s="115" t="s">
        <v>89</v>
      </c>
      <c r="D611" s="65"/>
      <c r="E611" s="47">
        <v>1</v>
      </c>
      <c r="F611" s="48"/>
      <c r="G611" s="47"/>
      <c r="H611" s="48"/>
      <c r="I611" s="47">
        <v>14</v>
      </c>
      <c r="J611" s="48">
        <f>ROUND(PRODUCT(E611:I611),2)</f>
        <v>14</v>
      </c>
    </row>
    <row r="612" spans="1:10" ht="22.5">
      <c r="A612" s="71" t="str">
        <f>ORÇAMENTO!A107</f>
        <v>1.6.9</v>
      </c>
      <c r="B612" s="66">
        <f>ORÇAMENTO!C107</f>
        <v>89395</v>
      </c>
      <c r="C612" s="103" t="str">
        <f>ORÇAMENTO!D107</f>
        <v>TE, PVC, SOLDÁVEL, DN 25MM, INSTALADO EM RAMAL OU SUB-RAMAL DE ÁGUA - FORNECIMENTO E INSTALAÇÃO. AF_12/2014</v>
      </c>
      <c r="D612" s="66" t="str">
        <f>ORÇAMENTO!E107</f>
        <v>UNID</v>
      </c>
      <c r="E612" s="51">
        <f>ROUND(SUM(J613),2)</f>
        <v>20</v>
      </c>
      <c r="F612" s="48"/>
      <c r="G612" s="47"/>
      <c r="H612" s="48"/>
      <c r="I612" s="47"/>
      <c r="J612" s="48"/>
    </row>
    <row r="613" spans="1:10">
      <c r="A613" s="71"/>
      <c r="B613" s="66"/>
      <c r="C613" s="115" t="s">
        <v>89</v>
      </c>
      <c r="D613" s="65"/>
      <c r="E613" s="47">
        <v>1</v>
      </c>
      <c r="F613" s="48"/>
      <c r="G613" s="47"/>
      <c r="H613" s="48"/>
      <c r="I613" s="47">
        <v>20</v>
      </c>
      <c r="J613" s="48">
        <f>ROUND(PRODUCT(E613:I613),2)</f>
        <v>20</v>
      </c>
    </row>
    <row r="614" spans="1:10" ht="22.5">
      <c r="A614" s="71" t="str">
        <f>ORÇAMENTO!A108</f>
        <v>1.6.10</v>
      </c>
      <c r="B614" s="66">
        <f>ORÇAMENTO!C108</f>
        <v>89623</v>
      </c>
      <c r="C614" s="103" t="str">
        <f>ORÇAMENTO!D108</f>
        <v>TE, PVC, SOLDÁVEL, DN 40MM, INSTALADO EM PRUMADA DE ÁGUA - FORNECIMENTO E INSTALAÇÃO. AF_12/2014</v>
      </c>
      <c r="D614" s="66" t="str">
        <f>ORÇAMENTO!E108</f>
        <v>UNID</v>
      </c>
      <c r="E614" s="51">
        <f>ROUND(SUM(J615),2)</f>
        <v>1</v>
      </c>
      <c r="F614" s="48"/>
      <c r="G614" s="47"/>
      <c r="H614" s="48"/>
      <c r="I614" s="47"/>
      <c r="J614" s="48"/>
    </row>
    <row r="615" spans="1:10">
      <c r="A615" s="71"/>
      <c r="B615" s="66"/>
      <c r="C615" s="115" t="s">
        <v>89</v>
      </c>
      <c r="D615" s="65"/>
      <c r="E615" s="47">
        <v>1</v>
      </c>
      <c r="F615" s="48"/>
      <c r="G615" s="47"/>
      <c r="H615" s="48"/>
      <c r="I615" s="47">
        <v>1</v>
      </c>
      <c r="J615" s="48">
        <f>ROUND(PRODUCT(E615:I615),2)</f>
        <v>1</v>
      </c>
    </row>
    <row r="616" spans="1:10" ht="33.75">
      <c r="A616" s="71" t="str">
        <f>ORÇAMENTO!A109</f>
        <v>1.6.11</v>
      </c>
      <c r="B616" s="66">
        <f>ORÇAMENTO!C109</f>
        <v>89396</v>
      </c>
      <c r="C616" s="103" t="str">
        <f>ORÇAMENTO!D109</f>
        <v>TÊ COM BUCHA DE LATÃO NA BOLSA CENTRAL, PVC, SOLDÁVEL, DN 25MM X 1/2, INSTALADO EM RAMAL OU SUB-RAMAL DE ÁGUA - FORNECIMENTO E INSTALAÇÃO. AF_12/2014</v>
      </c>
      <c r="D616" s="66" t="str">
        <f>ORÇAMENTO!E109</f>
        <v>UNID</v>
      </c>
      <c r="E616" s="51">
        <f>ROUND(SUM(J617),2)</f>
        <v>3</v>
      </c>
      <c r="F616" s="48"/>
      <c r="G616" s="47"/>
      <c r="H616" s="48"/>
      <c r="I616" s="47"/>
      <c r="J616" s="48"/>
    </row>
    <row r="617" spans="1:10">
      <c r="A617" s="71"/>
      <c r="B617" s="66"/>
      <c r="C617" s="115" t="s">
        <v>89</v>
      </c>
      <c r="D617" s="65"/>
      <c r="E617" s="47">
        <v>1</v>
      </c>
      <c r="F617" s="48"/>
      <c r="G617" s="47"/>
      <c r="H617" s="48"/>
      <c r="I617" s="47">
        <v>3</v>
      </c>
      <c r="J617" s="48">
        <f>ROUND(PRODUCT(E617:I617),2)</f>
        <v>3</v>
      </c>
    </row>
    <row r="618" spans="1:10" ht="22.5">
      <c r="A618" s="71" t="str">
        <f>ORÇAMENTO!A110</f>
        <v>1.6.12</v>
      </c>
      <c r="B618" s="66">
        <f>ORÇAMENTO!C110</f>
        <v>89622</v>
      </c>
      <c r="C618" s="103" t="str">
        <f>ORÇAMENTO!D110</f>
        <v>TÊ DE REDUÇÃO, PVC, SOLDÁVEL, DN 32MM X 25MM, INSTALADO EM PRUMADA DE ÁGUA - FORNECIMENTO E INSTALAÇÃO. AF_12/2014</v>
      </c>
      <c r="D618" s="66" t="str">
        <f>ORÇAMENTO!E110</f>
        <v>UNID</v>
      </c>
      <c r="E618" s="51">
        <f>ROUND(SUM(J619),2)</f>
        <v>2</v>
      </c>
      <c r="F618" s="48"/>
      <c r="G618" s="47"/>
      <c r="H618" s="48"/>
      <c r="I618" s="47"/>
      <c r="J618" s="48"/>
    </row>
    <row r="619" spans="1:10">
      <c r="A619" s="71"/>
      <c r="B619" s="66"/>
      <c r="C619" s="115" t="s">
        <v>89</v>
      </c>
      <c r="D619" s="65"/>
      <c r="E619" s="47">
        <v>1</v>
      </c>
      <c r="F619" s="48"/>
      <c r="G619" s="47"/>
      <c r="H619" s="48"/>
      <c r="I619" s="47">
        <v>2</v>
      </c>
      <c r="J619" s="48">
        <f>ROUND(PRODUCT(E619:I619),2)</f>
        <v>2</v>
      </c>
    </row>
    <row r="620" spans="1:10" ht="22.5">
      <c r="A620" s="71" t="str">
        <f>ORÇAMENTO!A111</f>
        <v>1.6.13</v>
      </c>
      <c r="B620" s="66">
        <f>ORÇAMENTO!C111</f>
        <v>89624</v>
      </c>
      <c r="C620" s="103" t="str">
        <f>ORÇAMENTO!D111</f>
        <v>TÊ DE REDUÇÃO, PVC, SOLDÁVEL, DN 40MM X 32MM, INSTALADO EM PRUMADA DE ÁGUA - FORNECIMENTO E INSTALAÇÃO. AF_12/2014</v>
      </c>
      <c r="D620" s="66" t="str">
        <f>ORÇAMENTO!E111</f>
        <v>UNID</v>
      </c>
      <c r="E620" s="51">
        <f>ROUND(SUM(J621),2)</f>
        <v>3</v>
      </c>
      <c r="F620" s="48"/>
      <c r="G620" s="47"/>
      <c r="H620" s="48"/>
      <c r="I620" s="47"/>
      <c r="J620" s="48"/>
    </row>
    <row r="621" spans="1:10">
      <c r="A621" s="71"/>
      <c r="B621" s="66"/>
      <c r="C621" s="115" t="s">
        <v>89</v>
      </c>
      <c r="D621" s="65"/>
      <c r="E621" s="47">
        <v>1</v>
      </c>
      <c r="F621" s="48"/>
      <c r="G621" s="47"/>
      <c r="H621" s="48"/>
      <c r="I621" s="47">
        <v>3</v>
      </c>
      <c r="J621" s="48">
        <f>ROUND(PRODUCT(E621:I621),2)</f>
        <v>3</v>
      </c>
    </row>
    <row r="622" spans="1:10" ht="22.5">
      <c r="A622" s="71" t="str">
        <f>ORÇAMENTO!A112</f>
        <v>1.6.14</v>
      </c>
      <c r="B622" s="66">
        <f>ORÇAMENTO!C112</f>
        <v>89378</v>
      </c>
      <c r="C622" s="103" t="str">
        <f>ORÇAMENTO!D112</f>
        <v>LUVA, PVC, SOLDÁVEL, DN 25MM, INSTALADO EM RAMAL OU SUB-RAMAL DE ÁGUA - FORNECIMENTO E INSTALAÇÃO. AF_12/2014</v>
      </c>
      <c r="D622" s="66" t="str">
        <f>ORÇAMENTO!E112</f>
        <v>UNID</v>
      </c>
      <c r="E622" s="51">
        <f>ROUND(SUM(J623),2)</f>
        <v>2</v>
      </c>
      <c r="F622" s="48"/>
      <c r="G622" s="47"/>
      <c r="H622" s="48"/>
      <c r="I622" s="47"/>
      <c r="J622" s="48"/>
    </row>
    <row r="623" spans="1:10">
      <c r="A623" s="71"/>
      <c r="B623" s="66"/>
      <c r="C623" s="115" t="s">
        <v>89</v>
      </c>
      <c r="D623" s="65"/>
      <c r="E623" s="47">
        <v>1</v>
      </c>
      <c r="F623" s="48"/>
      <c r="G623" s="47"/>
      <c r="H623" s="48"/>
      <c r="I623" s="47">
        <v>2</v>
      </c>
      <c r="J623" s="48">
        <f>ROUND(PRODUCT(E623:I623),2)</f>
        <v>2</v>
      </c>
    </row>
    <row r="624" spans="1:10" ht="22.5">
      <c r="A624" s="71" t="str">
        <f>ORÇAMENTO!A113</f>
        <v>1.6.15</v>
      </c>
      <c r="B624" s="66">
        <f>ORÇAMENTO!C113</f>
        <v>89386</v>
      </c>
      <c r="C624" s="103" t="str">
        <f>ORÇAMENTO!D113</f>
        <v>LUVA, PVC, SOLDÁVEL, DN 32MM, INSTALADO EM RAMAL OU SUB-RAMAL DE ÁGUA - FORNECIMENTO E INSTALAÇÃO. AF_12/2014</v>
      </c>
      <c r="D624" s="66" t="str">
        <f>ORÇAMENTO!E113</f>
        <v>UNID</v>
      </c>
      <c r="E624" s="51">
        <f>ROUND(SUM(J625),2)</f>
        <v>2</v>
      </c>
      <c r="F624" s="48"/>
      <c r="G624" s="47"/>
      <c r="H624" s="48"/>
      <c r="I624" s="47"/>
      <c r="J624" s="48"/>
    </row>
    <row r="625" spans="1:10">
      <c r="A625" s="71"/>
      <c r="B625" s="66"/>
      <c r="C625" s="115" t="s">
        <v>89</v>
      </c>
      <c r="D625" s="65"/>
      <c r="E625" s="47">
        <v>1</v>
      </c>
      <c r="F625" s="48"/>
      <c r="G625" s="47"/>
      <c r="H625" s="48"/>
      <c r="I625" s="47">
        <v>2</v>
      </c>
      <c r="J625" s="48">
        <f>ROUND(PRODUCT(E625:I625),2)</f>
        <v>2</v>
      </c>
    </row>
    <row r="626" spans="1:10" ht="22.5">
      <c r="A626" s="71" t="str">
        <f>ORÇAMENTO!A114</f>
        <v>1.6.16</v>
      </c>
      <c r="B626" s="66">
        <f>ORÇAMENTO!C114</f>
        <v>89558</v>
      </c>
      <c r="C626" s="103" t="str">
        <f>ORÇAMENTO!D114</f>
        <v>LUVA, PVC, SOLDÁVEL, DN 40MM, INSTALADO EM PRUMADA DE ÁGUA - FORNECIMENTO E INSTALAÇÃO. AF_12/2014</v>
      </c>
      <c r="D626" s="66" t="str">
        <f>ORÇAMENTO!E114</f>
        <v>UNID</v>
      </c>
      <c r="E626" s="51">
        <f>ROUND(SUM(J627),2)</f>
        <v>1</v>
      </c>
      <c r="F626" s="48"/>
      <c r="G626" s="47"/>
      <c r="H626" s="48"/>
      <c r="I626" s="47"/>
      <c r="J626" s="48"/>
    </row>
    <row r="627" spans="1:10">
      <c r="A627" s="71"/>
      <c r="B627" s="66"/>
      <c r="C627" s="115" t="s">
        <v>89</v>
      </c>
      <c r="D627" s="65"/>
      <c r="E627" s="47">
        <v>1</v>
      </c>
      <c r="F627" s="48"/>
      <c r="G627" s="47"/>
      <c r="H627" s="48"/>
      <c r="I627" s="47">
        <v>1</v>
      </c>
      <c r="J627" s="48">
        <f>ROUND(PRODUCT(E627:I627),2)</f>
        <v>1</v>
      </c>
    </row>
    <row r="628" spans="1:10" ht="45">
      <c r="A628" s="71" t="str">
        <f>ORÇAMENTO!A115</f>
        <v>1.6.17</v>
      </c>
      <c r="B628" s="66">
        <f>ORÇAMENTO!C115</f>
        <v>94705</v>
      </c>
      <c r="C628" s="103" t="str">
        <f>ORÇAMENTO!D115</f>
        <v>ADAPTADOR COM FLANGE E ANEL DE VEDAÇÃO, PVC, SOLDÁVEL, DN 40 MM X 1 1/4 , INSTALADO EM RESERVAÇÃO DE ÁGUA DE EDIFICAÇÃO QUE POSSUA RESERVATÓ
RIO DE FIBRA/FIBROCIMENTO FORNECIMENTO E INSTALAÇÃO. AF_06/2016</v>
      </c>
      <c r="D628" s="66" t="str">
        <f>ORÇAMENTO!E115</f>
        <v>UNID</v>
      </c>
      <c r="E628" s="51">
        <f>ROUND(SUM(J629),2)</f>
        <v>2</v>
      </c>
      <c r="F628" s="48"/>
      <c r="G628" s="47"/>
      <c r="H628" s="48"/>
      <c r="I628" s="47"/>
      <c r="J628" s="48"/>
    </row>
    <row r="629" spans="1:10">
      <c r="A629" s="71"/>
      <c r="B629" s="66"/>
      <c r="C629" s="115" t="s">
        <v>89</v>
      </c>
      <c r="D629" s="65"/>
      <c r="E629" s="47">
        <v>1</v>
      </c>
      <c r="F629" s="48"/>
      <c r="G629" s="47"/>
      <c r="H629" s="48"/>
      <c r="I629" s="47">
        <v>2</v>
      </c>
      <c r="J629" s="48">
        <f>ROUND(PRODUCT(E629:I629),2)</f>
        <v>2</v>
      </c>
    </row>
    <row r="630" spans="1:10" ht="45">
      <c r="A630" s="71" t="str">
        <f>ORÇAMENTO!A116</f>
        <v>1.6.18</v>
      </c>
      <c r="B630" s="66">
        <f>ORÇAMENTO!C116</f>
        <v>94703</v>
      </c>
      <c r="C630" s="103" t="str">
        <f>ORÇAMENTO!D116</f>
        <v>ADAPTADOR COM FLANGE E ANEL DE VEDAÇÃO, PVC, SOLDÁVEL, DN 25 MM X 3/4, INSTALADO EM RESERVAÇÃO DE ÁGUA DE EDIFICAÇÃO QUE POSSUA RESERVATÓRIO DE FIBRA/FIBROCIMENTO FORNECIMENTO E INSTALAÇÃO. AF_06/2016</v>
      </c>
      <c r="D630" s="66" t="str">
        <f>ORÇAMENTO!E116</f>
        <v>UNID</v>
      </c>
      <c r="E630" s="51">
        <f>ROUND(SUM(J631),2)</f>
        <v>2</v>
      </c>
      <c r="F630" s="48"/>
      <c r="G630" s="47"/>
      <c r="H630" s="48"/>
      <c r="I630" s="47"/>
      <c r="J630" s="48"/>
    </row>
    <row r="631" spans="1:10">
      <c r="A631" s="71"/>
      <c r="B631" s="66"/>
      <c r="C631" s="115" t="s">
        <v>89</v>
      </c>
      <c r="D631" s="65"/>
      <c r="E631" s="47">
        <v>1</v>
      </c>
      <c r="F631" s="48"/>
      <c r="G631" s="47"/>
      <c r="H631" s="48"/>
      <c r="I631" s="47">
        <v>2</v>
      </c>
      <c r="J631" s="48">
        <f>ROUND(PRODUCT(E631:I631),2)</f>
        <v>2</v>
      </c>
    </row>
    <row r="632" spans="1:10" ht="33.75">
      <c r="A632" s="71" t="str">
        <f>ORÇAMENTO!A117</f>
        <v>1.6.19</v>
      </c>
      <c r="B632" s="66">
        <f>ORÇAMENTO!C117</f>
        <v>89987</v>
      </c>
      <c r="C632" s="103" t="str">
        <f>ORÇAMENTO!D117</f>
        <v>REGISTRO DE GAVETA BRUTO, LATÃO, ROSCÁVEL, 3/4", COM ACABAMENTO E CANOPLA CROMADOS - FORNECIMENTO E INSTALAÇÃO. AF_08/2021</v>
      </c>
      <c r="D632" s="66" t="str">
        <f>ORÇAMENTO!E117</f>
        <v>UNID</v>
      </c>
      <c r="E632" s="51">
        <f>ROUND(SUM(J633),2)</f>
        <v>3</v>
      </c>
      <c r="F632" s="48"/>
      <c r="G632" s="47"/>
      <c r="H632" s="48"/>
      <c r="I632" s="47"/>
      <c r="J632" s="48"/>
    </row>
    <row r="633" spans="1:10">
      <c r="A633" s="71"/>
      <c r="B633" s="66"/>
      <c r="C633" s="115" t="s">
        <v>89</v>
      </c>
      <c r="D633" s="65"/>
      <c r="E633" s="47">
        <v>1</v>
      </c>
      <c r="F633" s="48"/>
      <c r="G633" s="47"/>
      <c r="H633" s="48"/>
      <c r="I633" s="47">
        <v>3</v>
      </c>
      <c r="J633" s="48">
        <f>ROUND(PRODUCT(E633:I633),2)</f>
        <v>3</v>
      </c>
    </row>
    <row r="634" spans="1:10" ht="22.5">
      <c r="A634" s="71" t="str">
        <f>ORÇAMENTO!A118</f>
        <v>1.6.20</v>
      </c>
      <c r="B634" s="66">
        <f>ORÇAMENTO!C118</f>
        <v>94792</v>
      </c>
      <c r="C634" s="103" t="str">
        <f>ORÇAMENTO!D118</f>
        <v>REGISTRO DE GAVETA BRUTO, LATÃO, ROSCÁVEL, 1", COM ACABAMENTO E CANOPLA CROMADOS - FORNECIMENTO E INSTALAÇÃO. AF_08/2021</v>
      </c>
      <c r="D634" s="66" t="str">
        <f>ORÇAMENTO!E118</f>
        <v>UNID</v>
      </c>
      <c r="E634" s="51">
        <f>ROUND(SUM(J635),2)</f>
        <v>2</v>
      </c>
      <c r="F634" s="48"/>
      <c r="G634" s="47"/>
      <c r="H634" s="48"/>
      <c r="I634" s="47"/>
      <c r="J634" s="48"/>
    </row>
    <row r="635" spans="1:10">
      <c r="A635" s="71"/>
      <c r="B635" s="66"/>
      <c r="C635" s="115" t="s">
        <v>89</v>
      </c>
      <c r="D635" s="65"/>
      <c r="E635" s="47">
        <v>1</v>
      </c>
      <c r="F635" s="48"/>
      <c r="G635" s="47"/>
      <c r="H635" s="48"/>
      <c r="I635" s="47">
        <v>2</v>
      </c>
      <c r="J635" s="48">
        <f>ROUND(PRODUCT(E635:I635),2)</f>
        <v>2</v>
      </c>
    </row>
    <row r="636" spans="1:10" ht="48" customHeight="1">
      <c r="A636" s="71" t="str">
        <f>ORÇAMENTO!A119</f>
        <v>1.6.21</v>
      </c>
      <c r="B636" s="66">
        <f>ORÇAMENTO!C119</f>
        <v>94793</v>
      </c>
      <c r="C636" s="103" t="str">
        <f>ORÇAMENTO!D119</f>
        <v>REGISTRO DE GAVETA BRUTO, LATÃO, ROSCÁVEL, 1 1/4", COM ACABAMENTO E CANOPLA CROMADOS - FORNECIMENTO E INSTALAÇÃO. AF_08/2021</v>
      </c>
      <c r="D636" s="66" t="str">
        <f>ORÇAMENTO!E119</f>
        <v>UNID</v>
      </c>
      <c r="E636" s="51">
        <f>ROUND(SUM(J637),2)</f>
        <v>2</v>
      </c>
      <c r="F636" s="48"/>
      <c r="G636" s="47"/>
      <c r="H636" s="48"/>
      <c r="I636" s="47"/>
      <c r="J636" s="48"/>
    </row>
    <row r="637" spans="1:10">
      <c r="A637" s="71"/>
      <c r="B637" s="66"/>
      <c r="C637" s="115" t="s">
        <v>89</v>
      </c>
      <c r="D637" s="65"/>
      <c r="E637" s="47">
        <v>1</v>
      </c>
      <c r="F637" s="48"/>
      <c r="G637" s="47"/>
      <c r="H637" s="48"/>
      <c r="I637" s="47">
        <v>2</v>
      </c>
      <c r="J637" s="48">
        <f>ROUND(PRODUCT(E637:I637),2)</f>
        <v>2</v>
      </c>
    </row>
    <row r="638" spans="1:10" ht="22.5">
      <c r="A638" s="71" t="str">
        <f>ORÇAMENTO!A120</f>
        <v>1.6.22</v>
      </c>
      <c r="B638" s="66">
        <f>ORÇAMENTO!C120</f>
        <v>89351</v>
      </c>
      <c r="C638" s="103" t="str">
        <f>ORÇAMENTO!D120</f>
        <v>REGISTRO DE PRESSÃO BRUTO, LATÃO, ROSCÁVEL, 3/4, FORNECIDO E INSTALADO EM RAMAL DE ÁGUA. AF_12/2014</v>
      </c>
      <c r="D638" s="66" t="str">
        <f>ORÇAMENTO!E120</f>
        <v>UNID</v>
      </c>
      <c r="E638" s="51">
        <f>ROUND(SUM(J639),2)</f>
        <v>6</v>
      </c>
      <c r="F638" s="48"/>
      <c r="G638" s="47"/>
      <c r="H638" s="48"/>
      <c r="I638" s="47"/>
      <c r="J638" s="48"/>
    </row>
    <row r="639" spans="1:10">
      <c r="A639" s="71"/>
      <c r="B639" s="66"/>
      <c r="C639" s="115" t="s">
        <v>89</v>
      </c>
      <c r="D639" s="65"/>
      <c r="E639" s="47">
        <v>1</v>
      </c>
      <c r="F639" s="48"/>
      <c r="G639" s="47"/>
      <c r="H639" s="48"/>
      <c r="I639" s="47">
        <v>6</v>
      </c>
      <c r="J639" s="48">
        <f>ROUND(PRODUCT(E639:I639),2)</f>
        <v>6</v>
      </c>
    </row>
    <row r="640" spans="1:10" ht="33.75">
      <c r="A640" s="71" t="str">
        <f>ORÇAMENTO!A121</f>
        <v>1.6.23</v>
      </c>
      <c r="B640" s="66">
        <f>ORÇAMENTO!C121</f>
        <v>94656</v>
      </c>
      <c r="C640" s="103" t="str">
        <f>ORÇAMENTO!D121</f>
        <v>ADAPTADOR CURTO COM BOLSA E ROSCA PARA REGISTRO, PVC, SOLDÁVEL, DN 25 MM X 3/4", INSTALADO EM RESERVAÇÃO PREDIAL DE ÁGUA - FORNECIMENTO E INSTALAÇÃO. AF_04/2024</v>
      </c>
      <c r="D640" s="66" t="str">
        <f>ORÇAMENTO!E121</f>
        <v>UNID</v>
      </c>
      <c r="E640" s="51">
        <f>ROUND(SUM(J641),2)</f>
        <v>3</v>
      </c>
      <c r="F640" s="48"/>
      <c r="G640" s="47"/>
      <c r="H640" s="48"/>
      <c r="I640" s="47"/>
      <c r="J640" s="48"/>
    </row>
    <row r="641" spans="1:10">
      <c r="A641" s="71"/>
      <c r="B641" s="66"/>
      <c r="C641" s="115" t="s">
        <v>89</v>
      </c>
      <c r="D641" s="65"/>
      <c r="E641" s="47">
        <v>1</v>
      </c>
      <c r="F641" s="48"/>
      <c r="G641" s="47"/>
      <c r="H641" s="48"/>
      <c r="I641" s="47">
        <v>3</v>
      </c>
      <c r="J641" s="48">
        <f>ROUND(PRODUCT(E641:I641),2)</f>
        <v>3</v>
      </c>
    </row>
    <row r="642" spans="1:10" ht="33.75">
      <c r="A642" s="71" t="str">
        <f>ORÇAMENTO!A122</f>
        <v>1.6.24</v>
      </c>
      <c r="B642" s="66">
        <f>ORÇAMENTO!C122</f>
        <v>94658</v>
      </c>
      <c r="C642" s="103" t="str">
        <f>ORÇAMENTO!D122</f>
        <v>ADAPTADOR CURTO COM BOLSA E ROSCA PARA REGISTRO, PVC, SOLDÁVEL, DN 32 MM X 1", INSTALADO EM RESERVAÇÃO PREDIAL DE ÁGUA - FORNECIMENTO E INSTALAÇÃO. AF_04/2024</v>
      </c>
      <c r="D642" s="66" t="str">
        <f>ORÇAMENTO!E122</f>
        <v>UNID</v>
      </c>
      <c r="E642" s="51">
        <f>ROUND(SUM(J643),2)</f>
        <v>2</v>
      </c>
      <c r="F642" s="48"/>
      <c r="G642" s="47"/>
      <c r="H642" s="48"/>
      <c r="I642" s="47"/>
      <c r="J642" s="48"/>
    </row>
    <row r="643" spans="1:10">
      <c r="A643" s="71"/>
      <c r="B643" s="66"/>
      <c r="C643" s="115" t="s">
        <v>89</v>
      </c>
      <c r="D643" s="65"/>
      <c r="E643" s="47">
        <v>1</v>
      </c>
      <c r="F643" s="48"/>
      <c r="G643" s="47"/>
      <c r="H643" s="48"/>
      <c r="I643" s="47">
        <v>2</v>
      </c>
      <c r="J643" s="48">
        <f>ROUND(PRODUCT(E643:I643),2)</f>
        <v>2</v>
      </c>
    </row>
    <row r="644" spans="1:10" ht="33.75">
      <c r="A644" s="71" t="str">
        <f>ORÇAMENTO!A123</f>
        <v>1.6.25</v>
      </c>
      <c r="B644" s="66">
        <f>ORÇAMENTO!C123</f>
        <v>94660</v>
      </c>
      <c r="C644" s="103" t="str">
        <f>ORÇAMENTO!D123</f>
        <v>ADAPTADOR CURTO COM BOLSA E ROSCA PARA REGISTRO, PVC, SOLDÁVEL, DN 40 MM X 1 1/4", INSTALADO EM RESERVAÇÃO PREDIAL DE ÁGUA - FORNECIMENTO E INSTALAÇÃO. AF_04/2024</v>
      </c>
      <c r="D644" s="66" t="str">
        <f>ORÇAMENTO!E123</f>
        <v>UNID</v>
      </c>
      <c r="E644" s="51">
        <f>ROUND(SUM(J645),2)</f>
        <v>2</v>
      </c>
      <c r="F644" s="48"/>
      <c r="G644" s="47"/>
      <c r="H644" s="48"/>
      <c r="I644" s="47"/>
      <c r="J644" s="48"/>
    </row>
    <row r="645" spans="1:10">
      <c r="A645" s="71"/>
      <c r="B645" s="66"/>
      <c r="C645" s="115" t="s">
        <v>89</v>
      </c>
      <c r="D645" s="65"/>
      <c r="E645" s="47">
        <v>1</v>
      </c>
      <c r="F645" s="48"/>
      <c r="G645" s="47"/>
      <c r="H645" s="48"/>
      <c r="I645" s="47">
        <v>2</v>
      </c>
      <c r="J645" s="48">
        <f>ROUND(PRODUCT(E645:I645),2)</f>
        <v>2</v>
      </c>
    </row>
    <row r="646" spans="1:10" ht="22.5">
      <c r="A646" s="71" t="str">
        <f>ORÇAMENTO!A124</f>
        <v>1.6.26</v>
      </c>
      <c r="B646" s="66">
        <f>ORÇAMENTO!C124</f>
        <v>103957</v>
      </c>
      <c r="C646" s="103" t="str">
        <f>ORÇAMENTO!D124</f>
        <v>BUCHA DE REDUÇÃO, CURTA, PVC, SOLDÁVEL, DN 32 X 25 MM, INSTALADO EM PRUMADA DE ÁGUA - FORNECIMENTO E INSTALAÇÃO. AF_06/2022</v>
      </c>
      <c r="D646" s="66" t="str">
        <f>ORÇAMENTO!E124</f>
        <v>UNID</v>
      </c>
      <c r="E646" s="51">
        <f>ROUND(SUM(J647),2)</f>
        <v>2</v>
      </c>
      <c r="F646" s="48"/>
      <c r="G646" s="47"/>
      <c r="H646" s="48"/>
      <c r="I646" s="47"/>
      <c r="J646" s="48"/>
    </row>
    <row r="647" spans="1:10">
      <c r="A647" s="71"/>
      <c r="B647" s="66"/>
      <c r="C647" s="115" t="s">
        <v>89</v>
      </c>
      <c r="D647" s="65"/>
      <c r="E647" s="47">
        <v>1</v>
      </c>
      <c r="F647" s="48"/>
      <c r="G647" s="47"/>
      <c r="H647" s="48"/>
      <c r="I647" s="47">
        <v>2</v>
      </c>
      <c r="J647" s="48">
        <f>ROUND(PRODUCT(E647:I647),2)</f>
        <v>2</v>
      </c>
    </row>
    <row r="648" spans="1:10" ht="33.75">
      <c r="A648" s="71" t="str">
        <f>ORÇAMENTO!A125</f>
        <v>1.6.27</v>
      </c>
      <c r="B648" s="66">
        <f>ORÇAMENTO!C125</f>
        <v>105233</v>
      </c>
      <c r="C648" s="103" t="str">
        <f>ORÇAMENTO!D125</f>
        <v>BUCHA DE REDUÇÃO PVC, SOLDÁVEL, LONGA, DN 40 X 25 MM, INSTALADO EM RESERVAÇÃO PREDIAL DE ÁGUA - FORNECIMENTO E INSTALAÇÃO. AF_04/2024</v>
      </c>
      <c r="D648" s="66" t="e">
        <f>ORÇAMENTO!E125</f>
        <v>#REF!</v>
      </c>
      <c r="E648" s="51">
        <f>ROUND(SUM(J649),2)</f>
        <v>1</v>
      </c>
      <c r="F648" s="48"/>
      <c r="G648" s="47"/>
      <c r="H648" s="48"/>
      <c r="I648" s="47"/>
      <c r="J648" s="48"/>
    </row>
    <row r="649" spans="1:10">
      <c r="A649" s="71"/>
      <c r="B649" s="66"/>
      <c r="C649" s="115" t="s">
        <v>89</v>
      </c>
      <c r="D649" s="65"/>
      <c r="E649" s="47">
        <v>1</v>
      </c>
      <c r="F649" s="48"/>
      <c r="G649" s="47"/>
      <c r="H649" s="48"/>
      <c r="I649" s="47">
        <v>1</v>
      </c>
      <c r="J649" s="48">
        <f>ROUND(PRODUCT(E649:I649),2)</f>
        <v>1</v>
      </c>
    </row>
    <row r="650" spans="1:10" ht="33.75">
      <c r="A650" s="71" t="str">
        <f>ORÇAMENTO!A126</f>
        <v>1.6.28</v>
      </c>
      <c r="B650" s="66">
        <f>ORÇAMENTO!C126</f>
        <v>104014</v>
      </c>
      <c r="C650" s="103" t="str">
        <f>ORÇAMENTO!D126</f>
        <v>BUCHA DE REDUÇÃO, LONGA, PVC, SOLDÁVEL, DN 40 X 25 MM, INSTALADO EM RAMAL DE DISTRIBUIÇÃO DE ÁGUA - FORNECIMENTO E INSTALAÇÃO. AF_06/2022</v>
      </c>
      <c r="D650" s="66" t="e">
        <f>ORÇAMENTO!E126</f>
        <v>#REF!</v>
      </c>
      <c r="E650" s="51">
        <f>ROUND(SUM(J651),2)</f>
        <v>2</v>
      </c>
      <c r="F650" s="48"/>
      <c r="G650" s="47"/>
      <c r="H650" s="48"/>
      <c r="I650" s="47"/>
      <c r="J650" s="48"/>
    </row>
    <row r="651" spans="1:10">
      <c r="A651" s="71"/>
      <c r="B651" s="66"/>
      <c r="C651" s="115" t="s">
        <v>89</v>
      </c>
      <c r="D651" s="65"/>
      <c r="E651" s="47">
        <v>1</v>
      </c>
      <c r="F651" s="48"/>
      <c r="G651" s="47"/>
      <c r="H651" s="48"/>
      <c r="I651" s="47">
        <v>2</v>
      </c>
      <c r="J651" s="48">
        <f>ROUND(PRODUCT(E651:I651),2)</f>
        <v>2</v>
      </c>
    </row>
    <row r="652" spans="1:10" ht="22.5">
      <c r="A652" s="71" t="str">
        <f>ORÇAMENTO!A127</f>
        <v>1.6.29</v>
      </c>
      <c r="B652" s="66">
        <f>ORÇAMENTO!C127</f>
        <v>102609</v>
      </c>
      <c r="C652" s="103" t="str">
        <f>ORÇAMENTO!D127</f>
        <v>CAIXA D´ÁGUA EM POLIETILENO, 2000 LITROS - FORNECIMENTO E INSTALAÇÃO. AF_06/2021</v>
      </c>
      <c r="D652" s="66" t="str">
        <f>ORÇAMENTO!E127</f>
        <v>UNID</v>
      </c>
      <c r="E652" s="51">
        <f>ROUND(SUM(J653),2)</f>
        <v>1</v>
      </c>
      <c r="F652" s="48"/>
      <c r="G652" s="47"/>
      <c r="H652" s="48"/>
      <c r="I652" s="47"/>
      <c r="J652" s="48"/>
    </row>
    <row r="653" spans="1:10">
      <c r="A653" s="71"/>
      <c r="B653" s="66"/>
      <c r="C653" s="115" t="s">
        <v>89</v>
      </c>
      <c r="D653" s="65"/>
      <c r="E653" s="47">
        <v>1</v>
      </c>
      <c r="F653" s="48"/>
      <c r="G653" s="47"/>
      <c r="H653" s="48"/>
      <c r="I653" s="47">
        <v>1</v>
      </c>
      <c r="J653" s="48">
        <f>ROUND(PRODUCT(E653:I653),2)</f>
        <v>1</v>
      </c>
    </row>
    <row r="654" spans="1:10">
      <c r="A654" s="97"/>
      <c r="B654" s="42"/>
      <c r="C654" s="52" t="str">
        <f>ORÇAMENTO!B128</f>
        <v>INSTALAÇÃO SANITÁRIA</v>
      </c>
      <c r="D654" s="43"/>
      <c r="E654" s="44"/>
      <c r="F654" s="44"/>
      <c r="G654" s="44"/>
      <c r="H654" s="44"/>
      <c r="I654" s="44"/>
      <c r="J654" s="44"/>
    </row>
    <row r="655" spans="1:10" ht="33.75">
      <c r="A655" s="71" t="str">
        <f>ORÇAMENTO!A129</f>
        <v>1.6.30</v>
      </c>
      <c r="B655" s="66">
        <f>ORÇAMENTO!C129</f>
        <v>89711</v>
      </c>
      <c r="C655" s="103" t="str">
        <f>ORÇAMENTO!D129</f>
        <v>TUBO PVC, SERIE NORMAL, ESGOTO PREDIAL, DN 40 MM, FORNECIDO E INSTALADO EM RAMAL DE DESCARGA OU RAMAL DE ESGOTO SANITÁRIO. AF_12/2014</v>
      </c>
      <c r="D655" s="66" t="str">
        <f>ORÇAMENTO!E129</f>
        <v>M</v>
      </c>
      <c r="E655" s="51">
        <f>ROUND(SUM(J656),2)</f>
        <v>24</v>
      </c>
      <c r="F655" s="48"/>
      <c r="G655" s="47"/>
      <c r="H655" s="48"/>
      <c r="I655" s="47"/>
      <c r="J655" s="48"/>
    </row>
    <row r="656" spans="1:10">
      <c r="A656" s="71"/>
      <c r="B656" s="66"/>
      <c r="C656" s="115" t="s">
        <v>89</v>
      </c>
      <c r="D656" s="65"/>
      <c r="E656" s="47"/>
      <c r="F656" s="48">
        <v>6</v>
      </c>
      <c r="G656" s="47"/>
      <c r="H656" s="48"/>
      <c r="I656" s="47">
        <v>4</v>
      </c>
      <c r="J656" s="48">
        <f>ROUND(PRODUCT(E656:I656),2)</f>
        <v>24</v>
      </c>
    </row>
    <row r="657" spans="1:10" ht="33.75">
      <c r="A657" s="71" t="str">
        <f>ORÇAMENTO!A130</f>
        <v>1.6.31</v>
      </c>
      <c r="B657" s="66">
        <f>ORÇAMENTO!C130</f>
        <v>89712</v>
      </c>
      <c r="C657" s="103" t="str">
        <f>ORÇAMENTO!D130</f>
        <v>TUBO PVC, SERIE NORMAL, ESGOTO PREDIAL, DN 50 MM, FORNECIDO E INSTALADO EM RAMAL DE DESCARGA OU RAMAL DE ESGOTO SANITÁRIO. AF_08/2022</v>
      </c>
      <c r="D657" s="66" t="str">
        <f>ORÇAMENTO!E130</f>
        <v>M</v>
      </c>
      <c r="E657" s="51">
        <f>ROUND(SUM(J658),2)</f>
        <v>21</v>
      </c>
      <c r="F657" s="48"/>
      <c r="G657" s="47"/>
      <c r="H657" s="48"/>
      <c r="I657" s="47"/>
      <c r="J657" s="48"/>
    </row>
    <row r="658" spans="1:10">
      <c r="A658" s="71"/>
      <c r="B658" s="66"/>
      <c r="C658" s="115" t="s">
        <v>89</v>
      </c>
      <c r="D658" s="65"/>
      <c r="E658" s="47"/>
      <c r="F658" s="48">
        <v>21</v>
      </c>
      <c r="G658" s="47"/>
      <c r="H658" s="48"/>
      <c r="I658" s="47"/>
      <c r="J658" s="48">
        <f>ROUND(PRODUCT(E658:I658),2)</f>
        <v>21</v>
      </c>
    </row>
    <row r="659" spans="1:10" ht="33.75">
      <c r="A659" s="71" t="str">
        <f>ORÇAMENTO!A131</f>
        <v>1.6.32</v>
      </c>
      <c r="B659" s="66">
        <f>ORÇAMENTO!C131</f>
        <v>89714</v>
      </c>
      <c r="C659" s="103" t="str">
        <f>ORÇAMENTO!D131</f>
        <v>TUBO PVC, SERIE NORMAL, ESGOTO PREDIAL, DN 100 MM, FORNECIDO E INSTALADO EM RAMAL DE DESCARGA OU RAMAL DE ESGOTO SANITÁRIO. AF_12/2014</v>
      </c>
      <c r="D659" s="66" t="str">
        <f>ORÇAMENTO!E131</f>
        <v>M</v>
      </c>
      <c r="E659" s="51">
        <f>ROUND(SUM(J660),2)</f>
        <v>60</v>
      </c>
      <c r="F659" s="48"/>
      <c r="G659" s="47"/>
      <c r="H659" s="48"/>
      <c r="I659" s="47"/>
      <c r="J659" s="48"/>
    </row>
    <row r="660" spans="1:10">
      <c r="A660" s="71"/>
      <c r="B660" s="66"/>
      <c r="C660" s="115" t="s">
        <v>89</v>
      </c>
      <c r="D660" s="65"/>
      <c r="E660" s="47"/>
      <c r="F660" s="48">
        <v>6</v>
      </c>
      <c r="G660" s="47"/>
      <c r="H660" s="48"/>
      <c r="I660" s="47">
        <v>10</v>
      </c>
      <c r="J660" s="48">
        <f>ROUND(PRODUCT(E660:I660),2)</f>
        <v>60</v>
      </c>
    </row>
    <row r="661" spans="1:10" ht="33.75">
      <c r="A661" s="71" t="str">
        <f>ORÇAMENTO!A132</f>
        <v>1.6.33</v>
      </c>
      <c r="B661" s="66">
        <f>ORÇAMENTO!C132</f>
        <v>89726</v>
      </c>
      <c r="C661" s="103" t="str">
        <f>ORÇAMENTO!D132</f>
        <v>JOELHO 45 GRAUS, PVC, SERIE NORMAL, ESGOTO PREDIAL, DN 40 MM, JUNTA SOLDÁVEL, FORNECIDO E INSTALADO EM RAMAL DE DESCARGA OU RAMAL DE ESGOTO SANITÁRIO. AF_12/2014</v>
      </c>
      <c r="D661" s="66" t="str">
        <f>ORÇAMENTO!E132</f>
        <v>UNID</v>
      </c>
      <c r="E661" s="51">
        <f>ROUND(SUM(J662),2)</f>
        <v>11</v>
      </c>
      <c r="F661" s="48"/>
      <c r="G661" s="47"/>
      <c r="H661" s="48"/>
      <c r="I661" s="47"/>
      <c r="J661" s="48"/>
    </row>
    <row r="662" spans="1:10">
      <c r="A662" s="71"/>
      <c r="B662" s="66"/>
      <c r="C662" s="115" t="s">
        <v>89</v>
      </c>
      <c r="D662" s="65"/>
      <c r="E662" s="47">
        <v>1</v>
      </c>
      <c r="F662" s="48"/>
      <c r="G662" s="47"/>
      <c r="H662" s="48"/>
      <c r="I662" s="47">
        <v>11</v>
      </c>
      <c r="J662" s="48">
        <f>ROUND(PRODUCT(E662:I662),2)</f>
        <v>11</v>
      </c>
    </row>
    <row r="663" spans="1:10" ht="33.75">
      <c r="A663" s="71" t="str">
        <f>ORÇAMENTO!A133</f>
        <v>1.6.34</v>
      </c>
      <c r="B663" s="66">
        <f>ORÇAMENTO!C133</f>
        <v>89732</v>
      </c>
      <c r="C663" s="103" t="str">
        <f>ORÇAMENTO!D133</f>
        <v>JOELHO 45 GRAUS, PVC, SERIE NORMAL, ESGOTO PREDIAL, DN 50 MM, JUNTA ELÁSTICA, FORNECIDO E INSTALADO EM RAMAL DE DESCARGA OU RAMAL DE ESGOTO SANITÁRIO. AF_12/2014</v>
      </c>
      <c r="D663" s="66" t="str">
        <f>ORÇAMENTO!E133</f>
        <v>UNID</v>
      </c>
      <c r="E663" s="51">
        <f>ROUND(SUM(J664),2)</f>
        <v>6</v>
      </c>
      <c r="F663" s="48"/>
      <c r="G663" s="47"/>
      <c r="H663" s="48"/>
      <c r="I663" s="47"/>
      <c r="J663" s="48"/>
    </row>
    <row r="664" spans="1:10">
      <c r="A664" s="71"/>
      <c r="B664" s="66"/>
      <c r="C664" s="115" t="s">
        <v>89</v>
      </c>
      <c r="D664" s="65"/>
      <c r="E664" s="47">
        <v>1</v>
      </c>
      <c r="F664" s="48"/>
      <c r="G664" s="47"/>
      <c r="H664" s="48"/>
      <c r="I664" s="47">
        <v>6</v>
      </c>
      <c r="J664" s="48">
        <f>ROUND(PRODUCT(E664:I664),2)</f>
        <v>6</v>
      </c>
    </row>
    <row r="665" spans="1:10" ht="33.75">
      <c r="A665" s="71" t="str">
        <f>ORÇAMENTO!A134</f>
        <v>1.6.35</v>
      </c>
      <c r="B665" s="66">
        <f>ORÇAMENTO!C134</f>
        <v>89746</v>
      </c>
      <c r="C665" s="103" t="str">
        <f>ORÇAMENTO!D134</f>
        <v>JOELHO 45 GRAUS, PVC, SERIE NORMAL, ESGOTO PREDIAL, DN 100 MM, JUNTA ELÁSTICA, FORNECIDO E INSTALADO EM RAMAL DE DESCARGA OU RAMAL DE ESGOTOSANITÁRIO. AF_12/2014</v>
      </c>
      <c r="D665" s="66" t="str">
        <f>ORÇAMENTO!E134</f>
        <v>UNID</v>
      </c>
      <c r="E665" s="51">
        <f>ROUND(SUM(J666),2)</f>
        <v>15</v>
      </c>
      <c r="F665" s="48"/>
      <c r="G665" s="47"/>
      <c r="H665" s="48"/>
      <c r="I665" s="47"/>
      <c r="J665" s="48"/>
    </row>
    <row r="666" spans="1:10">
      <c r="A666" s="71"/>
      <c r="B666" s="66"/>
      <c r="C666" s="115" t="s">
        <v>89</v>
      </c>
      <c r="D666" s="65"/>
      <c r="E666" s="47">
        <v>1</v>
      </c>
      <c r="F666" s="48"/>
      <c r="G666" s="47"/>
      <c r="H666" s="48"/>
      <c r="I666" s="47">
        <v>15</v>
      </c>
      <c r="J666" s="48">
        <f>ROUND(PRODUCT(E666:I666),2)</f>
        <v>15</v>
      </c>
    </row>
    <row r="667" spans="1:10" ht="33.75">
      <c r="A667" s="71" t="str">
        <f>ORÇAMENTO!A135</f>
        <v>1.6.36</v>
      </c>
      <c r="B667" s="66">
        <f>ORÇAMENTO!C135</f>
        <v>89744</v>
      </c>
      <c r="C667" s="103" t="str">
        <f>ORÇAMENTO!D135</f>
        <v>JOELHO 90 GRAUS, PVC, SERIE NORMAL, ESGOTO PREDIAL, DN 100 MM, JUNTA ELÁSTICA, FORNECIDO E INSTALADO EM RAMAL DE DESCARGA OU RAMAL DE ESGOTO SANITÁRIO. AF_12/2014</v>
      </c>
      <c r="D667" s="66" t="str">
        <f>ORÇAMENTO!E135</f>
        <v>UNID</v>
      </c>
      <c r="E667" s="51">
        <f>ROUND(SUM(J668),2)</f>
        <v>11</v>
      </c>
      <c r="F667" s="48"/>
      <c r="G667" s="47"/>
      <c r="H667" s="48"/>
      <c r="I667" s="47"/>
      <c r="J667" s="48"/>
    </row>
    <row r="668" spans="1:10">
      <c r="A668" s="71"/>
      <c r="B668" s="66"/>
      <c r="C668" s="115" t="s">
        <v>89</v>
      </c>
      <c r="D668" s="65"/>
      <c r="E668" s="47">
        <v>1</v>
      </c>
      <c r="F668" s="48"/>
      <c r="G668" s="47"/>
      <c r="H668" s="48"/>
      <c r="I668" s="47">
        <v>11</v>
      </c>
      <c r="J668" s="48">
        <f>ROUND(PRODUCT(E668:I668),2)</f>
        <v>11</v>
      </c>
    </row>
    <row r="669" spans="1:10" ht="33.75">
      <c r="A669" s="71" t="str">
        <f>ORÇAMENTO!A136</f>
        <v>1.6.37</v>
      </c>
      <c r="B669" s="66">
        <f>ORÇAMENTO!C136</f>
        <v>89724</v>
      </c>
      <c r="C669" s="103" t="str">
        <f>ORÇAMENTO!D136</f>
        <v>JOELHO 90 GRAUS, PVC, SERIE NORMAL, ESGOTO PREDIAL, DN 40 MM, JUNTA SOLDÁVEL, FORNECIDO E INSTALADO EM RAMAL DE DESCARGA OU RAMAL DE ESGOTO SANITÁRIO. AF_12/2014</v>
      </c>
      <c r="D669" s="66" t="str">
        <f>ORÇAMENTO!E136</f>
        <v>UNID</v>
      </c>
      <c r="E669" s="51">
        <f>ROUND(SUM(J670),2)</f>
        <v>3</v>
      </c>
      <c r="F669" s="48"/>
      <c r="G669" s="47"/>
      <c r="H669" s="48"/>
      <c r="I669" s="47"/>
      <c r="J669" s="48"/>
    </row>
    <row r="670" spans="1:10">
      <c r="A670" s="71"/>
      <c r="B670" s="66"/>
      <c r="C670" s="115" t="s">
        <v>89</v>
      </c>
      <c r="D670" s="65"/>
      <c r="E670" s="47">
        <v>1</v>
      </c>
      <c r="F670" s="48"/>
      <c r="G670" s="47"/>
      <c r="H670" s="48"/>
      <c r="I670" s="47">
        <v>3</v>
      </c>
      <c r="J670" s="48">
        <f>ROUND(PRODUCT(E670:I670),2)</f>
        <v>3</v>
      </c>
    </row>
    <row r="671" spans="1:10" ht="33.75">
      <c r="A671" s="71" t="str">
        <f>ORÇAMENTO!A137</f>
        <v>1.6.38</v>
      </c>
      <c r="B671" s="66">
        <f>ORÇAMENTO!C137</f>
        <v>89731</v>
      </c>
      <c r="C671" s="103" t="str">
        <f>ORÇAMENTO!D137</f>
        <v>JOELHO 90 GRAUS, PVC, SERIE NORMAL, ESGOTO PREDIAL, DN 50 MM, JUNTA SOLDÁVEL, FORNECIDO E INSTALADO EM RAMAL DE DESCARGA OU RAMAL DE ESGOTO SANITÁRIO. AF_12/2014</v>
      </c>
      <c r="D671" s="66" t="str">
        <f>ORÇAMENTO!E137</f>
        <v>UNID</v>
      </c>
      <c r="E671" s="51">
        <f>ROUND(SUM(J672),2)</f>
        <v>9</v>
      </c>
      <c r="F671" s="48"/>
      <c r="G671" s="47"/>
      <c r="H671" s="48"/>
      <c r="I671" s="47"/>
      <c r="J671" s="48"/>
    </row>
    <row r="672" spans="1:10">
      <c r="A672" s="71"/>
      <c r="B672" s="66"/>
      <c r="C672" s="115" t="s">
        <v>89</v>
      </c>
      <c r="D672" s="65"/>
      <c r="E672" s="47">
        <v>1</v>
      </c>
      <c r="F672" s="48"/>
      <c r="G672" s="47"/>
      <c r="H672" s="48"/>
      <c r="I672" s="47">
        <v>9</v>
      </c>
      <c r="J672" s="48">
        <f>ROUND(PRODUCT(E672:I672),2)</f>
        <v>9</v>
      </c>
    </row>
    <row r="673" spans="1:10" ht="33.75">
      <c r="A673" s="71" t="str">
        <f>ORÇAMENTO!A138</f>
        <v>1.6.39</v>
      </c>
      <c r="B673" s="66" t="str">
        <f>ORÇAMENTO!C138</f>
        <v>COMP. 05</v>
      </c>
      <c r="C673" s="103" t="str">
        <f>ORÇAMENTO!D138</f>
        <v>JOELHO 90 GRAUS, PVC, COM BOLSA E ANEL, ESGOTO PREDIAL, DN *40 MM X 38MM*, JUNTA SOLDÁVEL, FORNECIDO E INSTALADO EM RAMAL DE DESCARGA OU RAMAL DE ESGOTO SANITÁRIO. AF_12/2014</v>
      </c>
      <c r="D673" s="66" t="str">
        <f>ORÇAMENTO!E138</f>
        <v>UNID</v>
      </c>
      <c r="E673" s="51">
        <f>ROUND(SUM(J674),2)</f>
        <v>9</v>
      </c>
      <c r="F673" s="48"/>
      <c r="G673" s="47"/>
      <c r="H673" s="48"/>
      <c r="I673" s="47"/>
      <c r="J673" s="48"/>
    </row>
    <row r="674" spans="1:10">
      <c r="A674" s="71"/>
      <c r="B674" s="66"/>
      <c r="C674" s="115" t="s">
        <v>89</v>
      </c>
      <c r="D674" s="65"/>
      <c r="E674" s="47">
        <v>1</v>
      </c>
      <c r="F674" s="48"/>
      <c r="G674" s="47"/>
      <c r="H674" s="48"/>
      <c r="I674" s="47">
        <v>9</v>
      </c>
      <c r="J674" s="48">
        <f>ROUND(PRODUCT(E674:I674),2)</f>
        <v>9</v>
      </c>
    </row>
    <row r="675" spans="1:10" ht="33.75">
      <c r="A675" s="71" t="str">
        <f>ORÇAMENTO!A139</f>
        <v>1.6.40</v>
      </c>
      <c r="B675" s="66" t="str">
        <f>ORÇAMENTO!C139</f>
        <v>COMP. 06</v>
      </c>
      <c r="C675" s="103" t="str">
        <f>ORÇAMENTO!D139</f>
        <v>JUNÇÃO SIMPLES, PVC, SERIE NORMAL, ESGOTO PREDIAL, DN 100 X 50 MM, JUNTA ELÁSTICA, FORNECIDO E INSTALADO EM RAMAL DE DESCARGA OU RAMAL DE ESGOTO SANITÁRIO</v>
      </c>
      <c r="D675" s="66" t="str">
        <f>ORÇAMENTO!E139</f>
        <v>UNID</v>
      </c>
      <c r="E675" s="51">
        <f>ROUND(SUM(J676),2)</f>
        <v>7</v>
      </c>
      <c r="F675" s="48"/>
      <c r="G675" s="47"/>
      <c r="H675" s="48"/>
      <c r="I675" s="47"/>
      <c r="J675" s="48"/>
    </row>
    <row r="676" spans="1:10">
      <c r="A676" s="71"/>
      <c r="B676" s="66"/>
      <c r="C676" s="115" t="s">
        <v>89</v>
      </c>
      <c r="D676" s="65"/>
      <c r="E676" s="47">
        <v>1</v>
      </c>
      <c r="F676" s="48"/>
      <c r="G676" s="47"/>
      <c r="H676" s="48"/>
      <c r="I676" s="47">
        <v>7</v>
      </c>
      <c r="J676" s="48">
        <f>ROUND(PRODUCT(E676:I676),2)</f>
        <v>7</v>
      </c>
    </row>
    <row r="677" spans="1:10" ht="33.75">
      <c r="A677" s="71" t="str">
        <f>ORÇAMENTO!A140</f>
        <v>1.6.41</v>
      </c>
      <c r="B677" s="66">
        <f>ORÇAMENTO!C140</f>
        <v>89797</v>
      </c>
      <c r="C677" s="103" t="str">
        <f>ORÇAMENTO!D140</f>
        <v>JUNÇÃO SIMPLES, PVC, SERIE NORMAL, ESGOTO PREDIAL, DN 100 X 100 MM, JUNTA ELÁSTICA, FORNECIDO E INSTALADO EM RAMAL DE DESCARGA OU RAMAL DE ESGOTO SANITÁRIO. AF_12/2014</v>
      </c>
      <c r="D677" s="66" t="str">
        <f>ORÇAMENTO!E140</f>
        <v>UNID</v>
      </c>
      <c r="E677" s="51">
        <f>ROUND(SUM(J678),2)</f>
        <v>11</v>
      </c>
      <c r="F677" s="48"/>
      <c r="G677" s="47"/>
      <c r="H677" s="48"/>
      <c r="I677" s="47"/>
      <c r="J677" s="48"/>
    </row>
    <row r="678" spans="1:10">
      <c r="A678" s="71"/>
      <c r="B678" s="66"/>
      <c r="C678" s="115" t="s">
        <v>89</v>
      </c>
      <c r="D678" s="65"/>
      <c r="E678" s="47">
        <v>1</v>
      </c>
      <c r="F678" s="48"/>
      <c r="G678" s="47"/>
      <c r="H678" s="48"/>
      <c r="I678" s="47">
        <v>11</v>
      </c>
      <c r="J678" s="48">
        <f>ROUND(PRODUCT(E678:I678),2)</f>
        <v>11</v>
      </c>
    </row>
    <row r="679" spans="1:10" ht="33.75">
      <c r="A679" s="71" t="str">
        <f>ORÇAMENTO!A141</f>
        <v>1.6.42</v>
      </c>
      <c r="B679" s="66">
        <f>ORÇAMENTO!C141</f>
        <v>89671</v>
      </c>
      <c r="C679" s="103" t="str">
        <f>ORÇAMENTO!D141</f>
        <v>LUVA DE CORRER, PVC, SERIE R, ÁGUA PLUVIAL, DN 100 MM, JUNTA ELÁSTICA, FORNECIDO E INSTALADO EM CONDUTORES VERTICAIS DE ÁGUAS PLUVIAIS. AF_12/2014</v>
      </c>
      <c r="D679" s="66" t="str">
        <f>ORÇAMENTO!E141</f>
        <v>UNID</v>
      </c>
      <c r="E679" s="51">
        <f>ROUND(SUM(J680),2)</f>
        <v>22</v>
      </c>
      <c r="F679" s="48"/>
      <c r="G679" s="47"/>
      <c r="H679" s="48"/>
      <c r="I679" s="47"/>
      <c r="J679" s="48"/>
    </row>
    <row r="680" spans="1:10">
      <c r="A680" s="71"/>
      <c r="B680" s="66"/>
      <c r="C680" s="115" t="s">
        <v>89</v>
      </c>
      <c r="D680" s="65"/>
      <c r="E680" s="47">
        <v>1</v>
      </c>
      <c r="F680" s="48"/>
      <c r="G680" s="47"/>
      <c r="H680" s="48"/>
      <c r="I680" s="47">
        <v>22</v>
      </c>
      <c r="J680" s="48">
        <f>ROUND(PRODUCT(E680:I680),2)</f>
        <v>22</v>
      </c>
    </row>
    <row r="681" spans="1:10" ht="33.75">
      <c r="A681" s="71" t="str">
        <f>ORÇAMENTO!A142</f>
        <v>1.6.43</v>
      </c>
      <c r="B681" s="66">
        <f>ORÇAMENTO!C142</f>
        <v>89784</v>
      </c>
      <c r="C681" s="103" t="str">
        <f>ORÇAMENTO!D142</f>
        <v>TE, PVC, SERIE NORMAL, ESGOTO PREDIAL, DN 50 X 50 MM, JUNTA ELÁSTICA, FORNECIDO E INSTALADO EM RAMAL DE DESCARGA OU RAMAL DE ESGOTO SANITÁRIO. AF_08/2022</v>
      </c>
      <c r="D681" s="66" t="str">
        <f>ORÇAMENTO!E142</f>
        <v>UNID</v>
      </c>
      <c r="E681" s="51">
        <f>ROUND(SUM(J682),2)</f>
        <v>9</v>
      </c>
      <c r="F681" s="48"/>
      <c r="G681" s="47"/>
      <c r="H681" s="48"/>
      <c r="I681" s="47"/>
      <c r="J681" s="48"/>
    </row>
    <row r="682" spans="1:10">
      <c r="A682" s="71"/>
      <c r="B682" s="66"/>
      <c r="C682" s="115" t="s">
        <v>89</v>
      </c>
      <c r="D682" s="65"/>
      <c r="E682" s="47">
        <v>1</v>
      </c>
      <c r="F682" s="48"/>
      <c r="G682" s="47"/>
      <c r="H682" s="48"/>
      <c r="I682" s="47">
        <v>9</v>
      </c>
      <c r="J682" s="48">
        <f>ROUND(PRODUCT(E682:I682),2)</f>
        <v>9</v>
      </c>
    </row>
    <row r="683" spans="1:10" ht="33.75">
      <c r="A683" s="71" t="str">
        <f>ORÇAMENTO!A143</f>
        <v>1.6.44</v>
      </c>
      <c r="B683" s="66">
        <f>ORÇAMENTO!C143</f>
        <v>89728</v>
      </c>
      <c r="C683" s="103" t="str">
        <f>ORÇAMENTO!D143</f>
        <v>CURVA CURTA 90 GRAUS, PVC, SERIE NORMAL, ESGOTO PREDIAL, DN 40 MM, JUNTA SOLDÁVEL, FORNECIDO E INSTALADO EM RAMAL DE DESCARGA OU RAMAL DE ESGOTO SANITÁRIO. AF_12/2014</v>
      </c>
      <c r="D683" s="66" t="str">
        <f>ORÇAMENTO!E143</f>
        <v>UNID</v>
      </c>
      <c r="E683" s="51">
        <f>ROUND(SUM(J684),2)</f>
        <v>18</v>
      </c>
      <c r="F683" s="48"/>
      <c r="G683" s="47"/>
      <c r="H683" s="48"/>
      <c r="I683" s="47"/>
      <c r="J683" s="48"/>
    </row>
    <row r="684" spans="1:10">
      <c r="A684" s="71"/>
      <c r="B684" s="66"/>
      <c r="C684" s="115" t="s">
        <v>89</v>
      </c>
      <c r="D684" s="65"/>
      <c r="E684" s="47">
        <v>1</v>
      </c>
      <c r="F684" s="48"/>
      <c r="G684" s="47"/>
      <c r="H684" s="48"/>
      <c r="I684" s="47">
        <v>18</v>
      </c>
      <c r="J684" s="48">
        <f>ROUND(PRODUCT(E684:I684),2)</f>
        <v>18</v>
      </c>
    </row>
    <row r="685" spans="1:10" ht="33.75">
      <c r="A685" s="71" t="str">
        <f>ORÇAMENTO!A144</f>
        <v>1.6.45</v>
      </c>
      <c r="B685" s="66">
        <f>ORÇAMENTO!C144</f>
        <v>89748</v>
      </c>
      <c r="C685" s="103" t="str">
        <f>ORÇAMENTO!D144</f>
        <v>CURVA CURTA 90 GRAUS, PVC, SERIE NORMAL, ESGOTO PREDIAL, DN 100 MM, JUNTA SOLDÁVEL, FORNECIDO E INSTALADO EM RAMAL DE DESCARGA OU RAMAL DE ESGOTO SANITÁRIO. AF_12/2014</v>
      </c>
      <c r="D685" s="66" t="str">
        <f>ORÇAMENTO!E144</f>
        <v>UNID</v>
      </c>
      <c r="E685" s="51">
        <f>ROUND(SUM(J686),2)</f>
        <v>3</v>
      </c>
      <c r="F685" s="48"/>
      <c r="G685" s="47"/>
      <c r="H685" s="48"/>
      <c r="I685" s="47"/>
      <c r="J685" s="48"/>
    </row>
    <row r="686" spans="1:10">
      <c r="A686" s="71"/>
      <c r="B686" s="66"/>
      <c r="C686" s="115" t="s">
        <v>89</v>
      </c>
      <c r="D686" s="65"/>
      <c r="E686" s="47">
        <v>1</v>
      </c>
      <c r="F686" s="48"/>
      <c r="G686" s="47"/>
      <c r="H686" s="48"/>
      <c r="I686" s="47">
        <v>3</v>
      </c>
      <c r="J686" s="48">
        <f>ROUND(PRODUCT(E686:I686),2)</f>
        <v>3</v>
      </c>
    </row>
    <row r="687" spans="1:10" ht="33.75">
      <c r="A687" s="71" t="str">
        <f>ORÇAMENTO!A145</f>
        <v>1.6.46</v>
      </c>
      <c r="B687" s="66">
        <f>ORÇAMENTO!C145</f>
        <v>89546</v>
      </c>
      <c r="C687" s="103" t="str">
        <f>ORÇAMENTO!D145</f>
        <v>BUCHA DE REDUÇÃO LONGA, PVC, SERIE R, ÁGUA PLUVIAL, DN 50 X 40 MM, JUNTA ELÁSTICA, FORNECIDO E INSTALADO EM RAMAL DE ENCAMINHAMENTO. AF_12/2014</v>
      </c>
      <c r="D687" s="66" t="str">
        <f>ORÇAMENTO!E145</f>
        <v>UNID</v>
      </c>
      <c r="E687" s="51">
        <f>ROUND(SUM(J688),2)</f>
        <v>3</v>
      </c>
      <c r="F687" s="48"/>
      <c r="G687" s="47"/>
      <c r="H687" s="48"/>
      <c r="I687" s="47"/>
      <c r="J687" s="48"/>
    </row>
    <row r="688" spans="1:10">
      <c r="A688" s="71"/>
      <c r="B688" s="66"/>
      <c r="C688" s="115" t="s">
        <v>89</v>
      </c>
      <c r="D688" s="65"/>
      <c r="E688" s="47">
        <v>1</v>
      </c>
      <c r="F688" s="48"/>
      <c r="G688" s="47"/>
      <c r="H688" s="48"/>
      <c r="I688" s="47">
        <v>3</v>
      </c>
      <c r="J688" s="48">
        <f>ROUND(PRODUCT(E688:I688),2)</f>
        <v>3</v>
      </c>
    </row>
    <row r="689" spans="1:10">
      <c r="A689" s="97"/>
      <c r="B689" s="42"/>
      <c r="C689" s="52" t="str">
        <f>ORÇAMENTO!B146</f>
        <v>VENTILAÇÃO</v>
      </c>
      <c r="D689" s="43"/>
      <c r="E689" s="44"/>
      <c r="F689" s="44"/>
      <c r="G689" s="44"/>
      <c r="H689" s="44"/>
      <c r="I689" s="44"/>
      <c r="J689" s="44"/>
    </row>
    <row r="690" spans="1:10" ht="33.75">
      <c r="A690" s="71" t="str">
        <f>ORÇAMENTO!A147</f>
        <v>1.6.47</v>
      </c>
      <c r="B690" s="66">
        <f>ORÇAMENTO!C147</f>
        <v>89798</v>
      </c>
      <c r="C690" s="103" t="str">
        <f>ORÇAMENTO!D147</f>
        <v>TUBO PVC, SERIE NORMAL, ESGOTO PREDIAL, DN 50 MM, FORNECIDO E INSTALADO EM PRUMADA DE ESGOTO SANITÁRIO OU VENTILAÇÃO. AF_12/2014</v>
      </c>
      <c r="D690" s="66" t="str">
        <f>ORÇAMENTO!E147</f>
        <v>M</v>
      </c>
      <c r="E690" s="51">
        <f>ROUND(SUM(J691),2)</f>
        <v>36</v>
      </c>
      <c r="F690" s="48"/>
      <c r="G690" s="47"/>
      <c r="H690" s="48"/>
      <c r="I690" s="47"/>
      <c r="J690" s="48"/>
    </row>
    <row r="691" spans="1:10">
      <c r="A691" s="71"/>
      <c r="B691" s="66"/>
      <c r="C691" s="115" t="s">
        <v>89</v>
      </c>
      <c r="D691" s="65"/>
      <c r="E691" s="47"/>
      <c r="F691" s="48">
        <v>6</v>
      </c>
      <c r="G691" s="47"/>
      <c r="H691" s="48"/>
      <c r="I691" s="47">
        <v>6</v>
      </c>
      <c r="J691" s="48">
        <f>ROUND(PRODUCT(E691:I691),2)</f>
        <v>36</v>
      </c>
    </row>
    <row r="692" spans="1:10" ht="33.75">
      <c r="A692" s="71" t="str">
        <f>ORÇAMENTO!A148</f>
        <v>1.6.48</v>
      </c>
      <c r="B692" s="66">
        <f>ORÇAMENTO!C148</f>
        <v>89804</v>
      </c>
      <c r="C692" s="103" t="str">
        <f>ORÇAMENTO!D148</f>
        <v>CURVA LONGA 90 GRAUS, PVC, SERIE NORMAL, ESGOTO PREDIAL, DN 50 MM, JUNTA ELÁSTICA, FORNECIDO E INSTALADO EM PRUMADA DE ESGOTO SANITÁRIO OU VENTILAÇÃO. AF_08/2022</v>
      </c>
      <c r="D692" s="66" t="str">
        <f>ORÇAMENTO!E148</f>
        <v>UNID</v>
      </c>
      <c r="E692" s="51">
        <f>ROUND(SUM(J693),2)</f>
        <v>9</v>
      </c>
      <c r="F692" s="48"/>
      <c r="G692" s="47"/>
      <c r="H692" s="48"/>
      <c r="I692" s="47"/>
      <c r="J692" s="48"/>
    </row>
    <row r="693" spans="1:10">
      <c r="A693" s="71"/>
      <c r="B693" s="66"/>
      <c r="C693" s="115" t="s">
        <v>89</v>
      </c>
      <c r="D693" s="65"/>
      <c r="E693" s="47">
        <v>1</v>
      </c>
      <c r="F693" s="48"/>
      <c r="G693" s="47"/>
      <c r="H693" s="48"/>
      <c r="I693" s="47">
        <v>9</v>
      </c>
      <c r="J693" s="48">
        <f>ROUND(PRODUCT(E693:I693),2)</f>
        <v>9</v>
      </c>
    </row>
    <row r="694" spans="1:10" ht="24" customHeight="1">
      <c r="A694" s="71" t="str">
        <f>ORÇAMENTO!A149</f>
        <v>1.6.49</v>
      </c>
      <c r="B694" s="66">
        <f>ORÇAMENTO!C149</f>
        <v>104348</v>
      </c>
      <c r="C694" s="103" t="str">
        <f>ORÇAMENTO!D149</f>
        <v>TERMINAL DE VENTILAÇÃO, PVC, SÉRIE NORMAL, ESGOTO PREDIAL, DN 50 MM, JUNTA SOLDÁVEL, FORNECIDO E INSTALADO EM PRUMADA DE ESGOTO SANITÁRIO OU VENTILAÇÃO. AF_08/2022</v>
      </c>
      <c r="D694" s="66" t="str">
        <f>ORÇAMENTO!E149</f>
        <v>UNID</v>
      </c>
      <c r="E694" s="51">
        <f>ROUND(SUM(J695),2)</f>
        <v>9</v>
      </c>
      <c r="F694" s="48"/>
      <c r="G694" s="47"/>
      <c r="H694" s="48"/>
      <c r="I694" s="47"/>
      <c r="J694" s="48"/>
    </row>
    <row r="695" spans="1:10">
      <c r="A695" s="71"/>
      <c r="B695" s="66"/>
      <c r="C695" s="115" t="s">
        <v>89</v>
      </c>
      <c r="D695" s="65"/>
      <c r="E695" s="47">
        <v>1</v>
      </c>
      <c r="F695" s="48"/>
      <c r="G695" s="47"/>
      <c r="H695" s="48"/>
      <c r="I695" s="47">
        <v>9</v>
      </c>
      <c r="J695" s="48">
        <f>ROUND(PRODUCT(E695:I695),2)</f>
        <v>9</v>
      </c>
    </row>
    <row r="696" spans="1:10">
      <c r="A696" s="97"/>
      <c r="B696" s="42"/>
      <c r="C696" s="52" t="str">
        <f>ORÇAMENTO!B150</f>
        <v>ÁGUAS PLUVIAIS</v>
      </c>
      <c r="D696" s="43"/>
      <c r="E696" s="44"/>
      <c r="F696" s="44"/>
      <c r="G696" s="44"/>
      <c r="H696" s="44"/>
      <c r="I696" s="44"/>
      <c r="J696" s="44"/>
    </row>
    <row r="697" spans="1:10" ht="50.25" customHeight="1">
      <c r="A697" s="71" t="str">
        <f>ORÇAMENTO!A151</f>
        <v>1.6.50</v>
      </c>
      <c r="B697" s="66">
        <f>ORÇAMENTO!C151</f>
        <v>94228</v>
      </c>
      <c r="C697" s="103" t="str">
        <f>ORÇAMENTO!D151</f>
        <v>CALHA EM CHAPA DE AÇO GALVANIZADO NÚMERO 24, DESENVOLVIMENTO DE 50 CM, INCLUSO TRANSPORTE VERTICAL. AF_07/2019</v>
      </c>
      <c r="D697" s="66" t="str">
        <f>ORÇAMENTO!E151</f>
        <v>M</v>
      </c>
      <c r="E697" s="51">
        <f>ROUND(SUM(J698),2)</f>
        <v>20</v>
      </c>
      <c r="F697" s="48"/>
      <c r="G697" s="47"/>
      <c r="H697" s="48"/>
      <c r="I697" s="47"/>
      <c r="J697" s="48"/>
    </row>
    <row r="698" spans="1:10">
      <c r="A698" s="71"/>
      <c r="B698" s="66"/>
      <c r="C698" s="115" t="s">
        <v>89</v>
      </c>
      <c r="D698" s="65"/>
      <c r="E698" s="47"/>
      <c r="F698" s="48">
        <v>20</v>
      </c>
      <c r="G698" s="47"/>
      <c r="H698" s="48"/>
      <c r="I698" s="47"/>
      <c r="J698" s="48">
        <f>ROUND(PRODUCT(E698:I698),2)</f>
        <v>20</v>
      </c>
    </row>
    <row r="699" spans="1:10" ht="33.75">
      <c r="A699" s="71" t="str">
        <f>ORÇAMENTO!A152</f>
        <v>1.6.51</v>
      </c>
      <c r="B699" s="66">
        <f>ORÇAMENTO!C152</f>
        <v>89714</v>
      </c>
      <c r="C699" s="103" t="str">
        <f>ORÇAMENTO!D152</f>
        <v>TUBO PVC, SERIE NORMAL, ESGOTO PREDIAL, DN 100 MM, FORNECIDO E INSTALADO EM RAMAL DE DESCARGA OU RAMAL DE ESGOTO SANITÁRIO. AF_08/2022</v>
      </c>
      <c r="D699" s="161" t="str">
        <f>ORÇAMENTO!E152</f>
        <v>M</v>
      </c>
      <c r="E699" s="51">
        <f>ROUND(SUM(J700),2)</f>
        <v>6</v>
      </c>
      <c r="F699" s="48"/>
      <c r="G699" s="47"/>
      <c r="H699" s="48"/>
      <c r="I699" s="47"/>
      <c r="J699" s="48"/>
    </row>
    <row r="700" spans="1:10">
      <c r="A700" s="71"/>
      <c r="B700" s="66"/>
      <c r="C700" s="115" t="s">
        <v>89</v>
      </c>
      <c r="D700" s="65"/>
      <c r="E700" s="47"/>
      <c r="F700" s="48">
        <v>6</v>
      </c>
      <c r="G700" s="47"/>
      <c r="H700" s="48"/>
      <c r="I700" s="47">
        <v>1</v>
      </c>
      <c r="J700" s="48">
        <f>ROUND(PRODUCT(E700:I700),2)</f>
        <v>6</v>
      </c>
    </row>
    <row r="701" spans="1:10" ht="33.75">
      <c r="A701" s="71" t="str">
        <f>ORÇAMENTO!A153</f>
        <v>1.6.52</v>
      </c>
      <c r="B701" s="66">
        <f>ORÇAMENTO!C153</f>
        <v>89809</v>
      </c>
      <c r="C701" s="103" t="str">
        <f>ORÇAMENTO!D153</f>
        <v>JOELHO 90 GRAUS, PVC, SERIE NORMAL, ESGOTO PREDIAL, DN 100 MM, JUNTA ELÁSTICA, FORNECIDO E INSTALADO EM PRUMADA DE ESGOTO SANITÁRIO OU VENTILAÇÃO. AF_08/2022</v>
      </c>
      <c r="D701" s="66" t="str">
        <f>ORÇAMENTO!E153</f>
        <v>UNID</v>
      </c>
      <c r="E701" s="51">
        <f>ROUND(SUM(J702),2)</f>
        <v>1</v>
      </c>
      <c r="F701" s="48"/>
      <c r="G701" s="47"/>
      <c r="H701" s="48"/>
      <c r="I701" s="47"/>
      <c r="J701" s="48"/>
    </row>
    <row r="702" spans="1:10">
      <c r="A702" s="71"/>
      <c r="B702" s="66"/>
      <c r="C702" s="115" t="s">
        <v>89</v>
      </c>
      <c r="D702" s="65"/>
      <c r="E702" s="47">
        <v>1</v>
      </c>
      <c r="F702" s="48"/>
      <c r="G702" s="47"/>
      <c r="H702" s="48"/>
      <c r="I702" s="47">
        <v>1</v>
      </c>
      <c r="J702" s="48">
        <f>ROUND(PRODUCT(E702:I702),2)</f>
        <v>1</v>
      </c>
    </row>
    <row r="703" spans="1:10">
      <c r="A703" s="97"/>
      <c r="B703" s="42"/>
      <c r="C703" s="52" t="str">
        <f>ORÇAMENTO!B154</f>
        <v>CAIXAS E ACESSÓRIOS</v>
      </c>
      <c r="D703" s="43"/>
      <c r="E703" s="44"/>
      <c r="F703" s="44"/>
      <c r="G703" s="44"/>
      <c r="H703" s="44"/>
      <c r="I703" s="44"/>
      <c r="J703" s="44"/>
    </row>
    <row r="704" spans="1:10" ht="28.5" customHeight="1">
      <c r="A704" s="71" t="str">
        <f>ORÇAMENTO!A155</f>
        <v>1.6.53</v>
      </c>
      <c r="B704" s="66" t="str">
        <f>ORÇAMENTO!C155</f>
        <v>COMP. 07</v>
      </c>
      <c r="C704" s="103" t="str">
        <f>ORÇAMENTO!D155</f>
        <v>CHUVEIRO DE PLÁSTICO SEM REGISTRO - FORNECIMENTO E INSTALAÇÃO</v>
      </c>
      <c r="D704" s="66" t="str">
        <f>ORÇAMENTO!E155</f>
        <v>UNID</v>
      </c>
      <c r="E704" s="51">
        <f>ROUND(SUM(J705),2)</f>
        <v>6</v>
      </c>
      <c r="F704" s="48"/>
      <c r="G704" s="47"/>
      <c r="H704" s="48"/>
      <c r="I704" s="47"/>
      <c r="J704" s="48"/>
    </row>
    <row r="705" spans="1:10">
      <c r="A705" s="71"/>
      <c r="B705" s="66"/>
      <c r="C705" s="115" t="s">
        <v>89</v>
      </c>
      <c r="D705" s="65"/>
      <c r="E705" s="47">
        <v>1</v>
      </c>
      <c r="F705" s="48"/>
      <c r="G705" s="47"/>
      <c r="H705" s="48"/>
      <c r="I705" s="47">
        <v>6</v>
      </c>
      <c r="J705" s="48">
        <f>ROUND(PRODUCT(E705:I705),2)</f>
        <v>6</v>
      </c>
    </row>
    <row r="706" spans="1:10" ht="22.5">
      <c r="A706" s="71" t="str">
        <f>ORÇAMENTO!A156</f>
        <v>1.6.54</v>
      </c>
      <c r="B706" s="66">
        <f>ORÇAMENTO!C156</f>
        <v>100858</v>
      </c>
      <c r="C706" s="103" t="str">
        <f>ORÇAMENTO!D156</f>
        <v>MICTÓRIO SIFONADO LOUÇA BRANCA PADRÃO MÉDIO FORNECIMENTO E INSTALAÇÃO. AF_01/2020</v>
      </c>
      <c r="D706" s="66" t="str">
        <f>ORÇAMENTO!E156</f>
        <v>UNID</v>
      </c>
      <c r="E706" s="51">
        <f>ROUND(SUM(J707),2)</f>
        <v>3</v>
      </c>
      <c r="F706" s="48"/>
      <c r="G706" s="47"/>
      <c r="H706" s="48"/>
      <c r="I706" s="47"/>
      <c r="J706" s="48"/>
    </row>
    <row r="707" spans="1:10">
      <c r="A707" s="71"/>
      <c r="B707" s="66"/>
      <c r="C707" s="115" t="s">
        <v>89</v>
      </c>
      <c r="D707" s="65"/>
      <c r="E707" s="47">
        <v>1</v>
      </c>
      <c r="F707" s="48"/>
      <c r="G707" s="47"/>
      <c r="H707" s="48"/>
      <c r="I707" s="47">
        <v>3</v>
      </c>
      <c r="J707" s="48">
        <f>ROUND(PRODUCT(E707:I707),2)</f>
        <v>3</v>
      </c>
    </row>
    <row r="708" spans="1:10" ht="22.5">
      <c r="A708" s="71" t="str">
        <f>ORÇAMENTO!A157</f>
        <v>1.6.55</v>
      </c>
      <c r="B708" s="66">
        <f>ORÇAMENTO!C157</f>
        <v>86888</v>
      </c>
      <c r="C708" s="103" t="str">
        <f>ORÇAMENTO!D157</f>
        <v>VASO SANITÁRIO SIFONADO COM CAIXA ACOPLADA LOUÇA BRANCA - FORNECIMENTO E INSTALAÇÃO. AF_01/2020</v>
      </c>
      <c r="D708" s="66" t="str">
        <f>ORÇAMENTO!E157</f>
        <v>UNID</v>
      </c>
      <c r="E708" s="51">
        <f>ROUND(SUM(J709),2)</f>
        <v>10</v>
      </c>
      <c r="F708" s="48"/>
      <c r="G708" s="47"/>
      <c r="H708" s="48"/>
      <c r="I708" s="47"/>
      <c r="J708" s="48"/>
    </row>
    <row r="709" spans="1:10">
      <c r="A709" s="71"/>
      <c r="B709" s="66"/>
      <c r="C709" s="115" t="s">
        <v>89</v>
      </c>
      <c r="D709" s="65"/>
      <c r="E709" s="47">
        <v>1</v>
      </c>
      <c r="F709" s="48"/>
      <c r="G709" s="47"/>
      <c r="H709" s="48"/>
      <c r="I709" s="47">
        <v>10</v>
      </c>
      <c r="J709" s="48">
        <f>ROUND(PRODUCT(E709:I709),2)</f>
        <v>10</v>
      </c>
    </row>
    <row r="710" spans="1:10" ht="33.75">
      <c r="A710" s="71" t="str">
        <f>ORÇAMENTO!A158</f>
        <v>1.6.56</v>
      </c>
      <c r="B710" s="66">
        <f>ORÇAMENTO!C158</f>
        <v>95471</v>
      </c>
      <c r="C710" s="103" t="str">
        <f>ORÇAMENTO!D158</f>
        <v>BACIA SANITÁRIA EM LOUÇA BRANCA PARA PCD SEM FURO FRONTAL, COM TUBO DE LIGAÇÃO CROMADO, SEM ASSENTO - FORNECIMENTO E INSTALAÇÃO. AF_02/2026_PS</v>
      </c>
      <c r="D710" s="66" t="str">
        <f>ORÇAMENTO!E158</f>
        <v>UNID</v>
      </c>
      <c r="E710" s="51">
        <f>ROUND(SUM(J711),2)</f>
        <v>1</v>
      </c>
      <c r="F710" s="48"/>
      <c r="G710" s="47"/>
      <c r="H710" s="48"/>
      <c r="I710" s="47"/>
      <c r="J710" s="48"/>
    </row>
    <row r="711" spans="1:10">
      <c r="A711" s="71"/>
      <c r="B711" s="66"/>
      <c r="C711" s="115" t="s">
        <v>89</v>
      </c>
      <c r="D711" s="65"/>
      <c r="E711" s="47">
        <v>1</v>
      </c>
      <c r="F711" s="48"/>
      <c r="G711" s="47"/>
      <c r="H711" s="48"/>
      <c r="I711" s="47">
        <v>1</v>
      </c>
      <c r="J711" s="48">
        <f>ROUND(PRODUCT(E711:I711),2)</f>
        <v>1</v>
      </c>
    </row>
    <row r="712" spans="1:10" ht="33.75" customHeight="1">
      <c r="A712" s="71" t="str">
        <f>ORÇAMENTO!A159</f>
        <v>1.6.57</v>
      </c>
      <c r="B712" s="66">
        <f>ORÇAMENTO!C159</f>
        <v>100869</v>
      </c>
      <c r="C712" s="103" t="str">
        <f>ORÇAMENTO!D159</f>
        <v>BARRA DE APOIO RETA, EM ACO INOX POLIDO, COMPRIMENTO 90 CM, FIXADA NA PAREDE - FORNECIMENTO E INSTALAÇÃO. AF_01/2020</v>
      </c>
      <c r="D712" s="66" t="str">
        <f>ORÇAMENTO!E159</f>
        <v>UNID</v>
      </c>
      <c r="E712" s="51">
        <f>ROUND(SUM(J713),2)</f>
        <v>2</v>
      </c>
      <c r="F712" s="48"/>
      <c r="G712" s="47"/>
      <c r="H712" s="48"/>
      <c r="I712" s="47"/>
      <c r="J712" s="48"/>
    </row>
    <row r="713" spans="1:10">
      <c r="A713" s="71"/>
      <c r="B713" s="66"/>
      <c r="C713" s="115" t="s">
        <v>89</v>
      </c>
      <c r="D713" s="65"/>
      <c r="E713" s="47">
        <v>1</v>
      </c>
      <c r="F713" s="48"/>
      <c r="G713" s="47"/>
      <c r="H713" s="48"/>
      <c r="I713" s="47">
        <v>2</v>
      </c>
      <c r="J713" s="48">
        <f>ROUND(PRODUCT(E713:I713),2)</f>
        <v>2</v>
      </c>
    </row>
    <row r="714" spans="1:10" ht="56.25">
      <c r="A714" s="71" t="str">
        <f>ORÇAMENTO!A160</f>
        <v>1.6.58</v>
      </c>
      <c r="B714" s="66">
        <f>ORÇAMENTO!C160</f>
        <v>86939</v>
      </c>
      <c r="C714" s="103" t="str">
        <f>ORÇAMENTO!D160</f>
        <v>LAVATÓRIO LOUÇA BRANCA COM COLUNA, *44 X 35,5* CM, PADRÃO POPULAR, INCLUSO SIFÃO FLEXÍVEL EM PVC, VÁLVULA E ENGATE FLEXÍVEL 30CM EM PLÁSTICO
E COM TORNEIRA CROMADA PADRÃO POPULAR - FORNECIMENTO E INSTALAÇÃO. AF_01/2020</v>
      </c>
      <c r="D714" s="66" t="str">
        <f>ORÇAMENTO!E160</f>
        <v>UNID</v>
      </c>
      <c r="E714" s="51">
        <f>ROUND(SUM(J715),2)</f>
        <v>9</v>
      </c>
      <c r="F714" s="48"/>
      <c r="G714" s="47"/>
      <c r="H714" s="48"/>
      <c r="I714" s="47"/>
      <c r="J714" s="48"/>
    </row>
    <row r="715" spans="1:10">
      <c r="A715" s="71"/>
      <c r="B715" s="66"/>
      <c r="C715" s="115" t="s">
        <v>89</v>
      </c>
      <c r="D715" s="65"/>
      <c r="E715" s="47">
        <v>1</v>
      </c>
      <c r="F715" s="48"/>
      <c r="G715" s="47"/>
      <c r="H715" s="48"/>
      <c r="I715" s="47">
        <v>9</v>
      </c>
      <c r="J715" s="48">
        <f>ROUND(PRODUCT(E715:I715),2)</f>
        <v>9</v>
      </c>
    </row>
    <row r="716" spans="1:10">
      <c r="A716" s="71" t="str">
        <f>ORÇAMENTO!A161</f>
        <v>1.6.59</v>
      </c>
      <c r="B716" s="66">
        <f>ORÇAMENTO!C161</f>
        <v>6387</v>
      </c>
      <c r="C716" s="103" t="str">
        <f>ORÇAMENTO!D161</f>
        <v>*CAIXA DE PASSAGEM CP2-080 (60X60X80CM)</v>
      </c>
      <c r="D716" s="66" t="str">
        <f>ORÇAMENTO!E161</f>
        <v>UNID</v>
      </c>
      <c r="E716" s="51">
        <f>ROUND(SUM(J717:J718),2)</f>
        <v>7</v>
      </c>
      <c r="F716" s="48"/>
      <c r="G716" s="47"/>
      <c r="H716" s="48"/>
      <c r="I716" s="47"/>
      <c r="J716" s="48"/>
    </row>
    <row r="717" spans="1:10">
      <c r="A717" s="71"/>
      <c r="B717" s="66"/>
      <c r="C717" s="115" t="s">
        <v>562</v>
      </c>
      <c r="D717" s="65"/>
      <c r="E717" s="47">
        <v>1</v>
      </c>
      <c r="F717" s="48"/>
      <c r="G717" s="47"/>
      <c r="H717" s="48"/>
      <c r="I717" s="47">
        <v>6</v>
      </c>
      <c r="J717" s="48">
        <f>ROUND(PRODUCT(E717:I717),2)</f>
        <v>6</v>
      </c>
    </row>
    <row r="718" spans="1:10">
      <c r="A718" s="71"/>
      <c r="B718" s="66"/>
      <c r="C718" s="115" t="s">
        <v>563</v>
      </c>
      <c r="D718" s="65"/>
      <c r="E718" s="47">
        <v>1</v>
      </c>
      <c r="F718" s="48"/>
      <c r="G718" s="47"/>
      <c r="H718" s="48"/>
      <c r="I718" s="47">
        <v>1</v>
      </c>
      <c r="J718" s="48">
        <f>ROUND(PRODUCT(E718:I718),2)</f>
        <v>1</v>
      </c>
    </row>
    <row r="719" spans="1:10" ht="33.75">
      <c r="A719" s="71" t="str">
        <f>ORÇAMENTO!A162</f>
        <v>1.6.60</v>
      </c>
      <c r="B719" s="66" t="str">
        <f>ORÇAMENTO!C162</f>
        <v>COMP. 08</v>
      </c>
      <c r="C719" s="103" t="str">
        <f>ORÇAMENTO!D162</f>
        <v>CAIXA SIFONADA, PVC, DN 150 X 150 X 50 MM, JUNTA ELÁSTICA, FORNECIDA E INSTALADA EM RAMAL DE DESCARGA OU EM RAMAL DE ESGOTO SANITÁRIO</v>
      </c>
      <c r="D719" s="66" t="str">
        <f>ORÇAMENTO!E162</f>
        <v>UNID</v>
      </c>
      <c r="E719" s="51">
        <f>ROUND(SUM(J720),2)</f>
        <v>9</v>
      </c>
      <c r="F719" s="48"/>
      <c r="G719" s="47"/>
      <c r="H719" s="48"/>
      <c r="I719" s="47"/>
      <c r="J719" s="48"/>
    </row>
    <row r="720" spans="1:10">
      <c r="A720" s="71"/>
      <c r="B720" s="66"/>
      <c r="C720" s="115" t="s">
        <v>89</v>
      </c>
      <c r="D720" s="65"/>
      <c r="E720" s="47">
        <v>1</v>
      </c>
      <c r="F720" s="48"/>
      <c r="G720" s="47"/>
      <c r="H720" s="48"/>
      <c r="I720" s="47">
        <v>9</v>
      </c>
      <c r="J720" s="48">
        <f>ROUND(PRODUCT(E720:I720),2)</f>
        <v>9</v>
      </c>
    </row>
    <row r="721" spans="1:10" ht="33.75">
      <c r="A721" s="71" t="str">
        <f>ORÇAMENTO!A163</f>
        <v>1.6.61</v>
      </c>
      <c r="B721" s="66">
        <f>ORÇAMENTO!C163</f>
        <v>89710</v>
      </c>
      <c r="C721" s="103" t="str">
        <f>ORÇAMENTO!D163</f>
        <v>RALO SECO, PVC, DN 100 X 40 MM, JUNTA SOLDÁVEL, FORNECIDO E INSTALADO EM RAMAL DE DESCARGA OU EM RAMAL DE ESGOTO SANITÁRIO. AF_12/2014</v>
      </c>
      <c r="D721" s="66" t="str">
        <f>ORÇAMENTO!E163</f>
        <v>UNID</v>
      </c>
      <c r="E721" s="51">
        <f>ROUND(SUM(J722),2)</f>
        <v>6</v>
      </c>
      <c r="F721" s="48"/>
      <c r="G721" s="47"/>
      <c r="H721" s="48"/>
      <c r="I721" s="47"/>
      <c r="J721" s="48"/>
    </row>
    <row r="722" spans="1:10">
      <c r="A722" s="71"/>
      <c r="B722" s="66"/>
      <c r="C722" s="115" t="s">
        <v>89</v>
      </c>
      <c r="D722" s="65"/>
      <c r="E722" s="47">
        <v>1</v>
      </c>
      <c r="F722" s="48"/>
      <c r="G722" s="47"/>
      <c r="H722" s="48"/>
      <c r="I722" s="47">
        <v>6</v>
      </c>
      <c r="J722" s="48">
        <f>ROUND(PRODUCT(E722:I722),2)</f>
        <v>6</v>
      </c>
    </row>
    <row r="723" spans="1:10" ht="22.5">
      <c r="A723" s="71" t="str">
        <f>ORÇAMENTO!A164</f>
        <v>1.6.62</v>
      </c>
      <c r="B723" s="66">
        <f>ORÇAMENTO!C164</f>
        <v>100849</v>
      </c>
      <c r="C723" s="103" t="str">
        <f>ORÇAMENTO!D164</f>
        <v>ASSENTO SANITÁRIO CONVENCIONAL - FORNECIMENTO E INSTALAÇÃO. AF_02/2026</v>
      </c>
      <c r="D723" s="66" t="str">
        <f>ORÇAMENTO!E164</f>
        <v>UNID</v>
      </c>
      <c r="E723" s="51">
        <f>ROUND(SUM(J724:J725),2)</f>
        <v>11</v>
      </c>
      <c r="F723" s="48"/>
      <c r="G723" s="47"/>
      <c r="H723" s="48"/>
      <c r="I723" s="47"/>
      <c r="J723" s="48"/>
    </row>
    <row r="724" spans="1:10">
      <c r="A724" s="71"/>
      <c r="B724" s="66"/>
      <c r="C724" s="115" t="s">
        <v>89</v>
      </c>
      <c r="D724" s="65"/>
      <c r="E724" s="47">
        <v>1</v>
      </c>
      <c r="F724" s="48"/>
      <c r="G724" s="47"/>
      <c r="H724" s="48"/>
      <c r="I724" s="47">
        <f>I709</f>
        <v>10</v>
      </c>
      <c r="J724" s="48">
        <f>ROUND(PRODUCT(E724:I724),2)</f>
        <v>10</v>
      </c>
    </row>
    <row r="725" spans="1:10">
      <c r="A725" s="71"/>
      <c r="B725" s="66"/>
      <c r="C725" s="115" t="s">
        <v>89</v>
      </c>
      <c r="D725" s="65"/>
      <c r="E725" s="47">
        <v>1</v>
      </c>
      <c r="F725" s="48"/>
      <c r="G725" s="47"/>
      <c r="H725" s="48"/>
      <c r="I725" s="47">
        <f>I711</f>
        <v>1</v>
      </c>
      <c r="J725" s="48">
        <f>ROUND(PRODUCT(E725:I725),2)</f>
        <v>1</v>
      </c>
    </row>
    <row r="726" spans="1:10">
      <c r="A726" s="97" t="str">
        <f>ORÇAMENTO!A165</f>
        <v>1.7</v>
      </c>
      <c r="B726" s="42"/>
      <c r="C726" s="52" t="str">
        <f>ORÇAMENTO!B165</f>
        <v>ESQUADRIAS</v>
      </c>
      <c r="D726" s="43"/>
      <c r="E726" s="44"/>
      <c r="F726" s="44"/>
      <c r="G726" s="44"/>
      <c r="H726" s="44"/>
      <c r="I726" s="44"/>
      <c r="J726" s="44"/>
    </row>
    <row r="727" spans="1:10" ht="36" customHeight="1">
      <c r="A727" s="71" t="str">
        <f>ORÇAMENTO!A166</f>
        <v>1.7.1</v>
      </c>
      <c r="B727" s="66">
        <f>ORÇAMENTO!C166</f>
        <v>91341</v>
      </c>
      <c r="C727" s="103" t="str">
        <f>ORÇAMENTO!D166</f>
        <v>PORTA EM ALUMÍNIO DE ABRIR TIPO VENEZIANA COM GUARNIÇÃO, FIXAÇÃO COM PARAFUSOS - FORNECIMENTO E INSTALAÇÃO. AF_12/2019</v>
      </c>
      <c r="D727" s="66" t="str">
        <f>ORÇAMENTO!E166</f>
        <v>M2</v>
      </c>
      <c r="E727" s="51">
        <f>ROUND(SUM(J728:J730),2)</f>
        <v>35.549999999999997</v>
      </c>
      <c r="F727" s="48"/>
      <c r="G727" s="47"/>
      <c r="H727" s="48"/>
      <c r="I727" s="47"/>
      <c r="J727" s="48"/>
    </row>
    <row r="728" spans="1:10">
      <c r="A728" s="71"/>
      <c r="B728" s="66"/>
      <c r="C728" s="115" t="s">
        <v>570</v>
      </c>
      <c r="D728" s="65"/>
      <c r="E728" s="47"/>
      <c r="F728" s="48">
        <v>0.8</v>
      </c>
      <c r="G728" s="47">
        <v>2.1</v>
      </c>
      <c r="H728" s="48"/>
      <c r="I728" s="47">
        <v>3</v>
      </c>
      <c r="J728" s="48">
        <f>ROUND(PRODUCT(E728:I728),2)</f>
        <v>5.04</v>
      </c>
    </row>
    <row r="729" spans="1:10">
      <c r="A729" s="71"/>
      <c r="B729" s="66"/>
      <c r="C729" s="115" t="s">
        <v>571</v>
      </c>
      <c r="D729" s="65"/>
      <c r="E729" s="47"/>
      <c r="F729" s="48">
        <v>0.9</v>
      </c>
      <c r="G729" s="47">
        <v>2.1</v>
      </c>
      <c r="H729" s="48"/>
      <c r="I729" s="47">
        <v>7</v>
      </c>
      <c r="J729" s="48">
        <f t="shared" ref="J729:J730" si="106">ROUND(PRODUCT(E729:I729),2)</f>
        <v>13.23</v>
      </c>
    </row>
    <row r="730" spans="1:10">
      <c r="A730" s="71"/>
      <c r="B730" s="66"/>
      <c r="C730" s="115" t="s">
        <v>572</v>
      </c>
      <c r="D730" s="65"/>
      <c r="E730" s="47"/>
      <c r="F730" s="48">
        <v>0.6</v>
      </c>
      <c r="G730" s="47">
        <v>1.8</v>
      </c>
      <c r="H730" s="48"/>
      <c r="I730" s="47">
        <v>16</v>
      </c>
      <c r="J730" s="48">
        <f t="shared" si="106"/>
        <v>17.28</v>
      </c>
    </row>
    <row r="731" spans="1:10" ht="45">
      <c r="A731" s="71" t="str">
        <f>ORÇAMENTO!A167</f>
        <v>1.7.2</v>
      </c>
      <c r="B731" s="66">
        <f>ORÇAMENTO!C167</f>
        <v>94570</v>
      </c>
      <c r="C731" s="103" t="str">
        <f>ORÇAMENTO!D167</f>
        <v>JANELA DE ALUMÍNIO DE CORRER COM 2 FOLHAS PARA VIDROS, COM VIDROS, BATENTE, ACABAMENTO COM ACETATO OU BRILHANTE E FERRAGENS. EXCLUSIVE ALIZAR E CONTRAMARCO. FORNECIMENTO E INSTALAÇÃO. AF_12/2019</v>
      </c>
      <c r="D731" s="66" t="str">
        <f>ORÇAMENTO!E167</f>
        <v>M2</v>
      </c>
      <c r="E731" s="51">
        <f>ROUND(SUM(J732:J732),2)</f>
        <v>3.9</v>
      </c>
      <c r="F731" s="48"/>
      <c r="G731" s="47"/>
      <c r="H731" s="48"/>
      <c r="I731" s="47"/>
      <c r="J731" s="48"/>
    </row>
    <row r="732" spans="1:10">
      <c r="A732" s="71"/>
      <c r="B732" s="66"/>
      <c r="C732" s="115" t="s">
        <v>574</v>
      </c>
      <c r="D732" s="65"/>
      <c r="E732" s="47"/>
      <c r="F732" s="48">
        <v>1</v>
      </c>
      <c r="G732" s="47">
        <v>0.3</v>
      </c>
      <c r="H732" s="48"/>
      <c r="I732" s="47">
        <v>13</v>
      </c>
      <c r="J732" s="48">
        <f>ROUND(PRODUCT(E732:I732),2)</f>
        <v>3.9</v>
      </c>
    </row>
    <row r="733" spans="1:10">
      <c r="A733" s="71"/>
      <c r="B733" s="66"/>
      <c r="C733" s="115"/>
      <c r="D733" s="65"/>
      <c r="E733" s="47"/>
      <c r="F733" s="48"/>
      <c r="G733" s="47"/>
      <c r="H733" s="48"/>
      <c r="I733" s="47"/>
      <c r="J733" s="48"/>
    </row>
    <row r="734" spans="1:10">
      <c r="A734" s="97" t="str">
        <f>ORÇAMENTO!A168</f>
        <v>2.0</v>
      </c>
      <c r="B734" s="42"/>
      <c r="C734" s="52" t="str">
        <f>ORÇAMENTO!B168</f>
        <v>NOVO PRÉDIO ONDE SERÁ INSTALADO O CENTRO EDUCACIONAL DE INTEGRAÇÃO SOCIAL</v>
      </c>
      <c r="D734" s="43"/>
      <c r="E734" s="44"/>
      <c r="F734" s="44"/>
      <c r="G734" s="44"/>
      <c r="H734" s="44"/>
      <c r="I734" s="44"/>
      <c r="J734" s="44"/>
    </row>
    <row r="735" spans="1:10">
      <c r="A735" s="97" t="str">
        <f>ORÇAMENTO!A169</f>
        <v>2.1</v>
      </c>
      <c r="B735" s="42"/>
      <c r="C735" s="52" t="str">
        <f>ORÇAMENTO!B169</f>
        <v>VEDAÇÃO E REVESTIMENTO</v>
      </c>
      <c r="D735" s="43"/>
      <c r="E735" s="44"/>
      <c r="F735" s="44"/>
      <c r="G735" s="44"/>
      <c r="H735" s="44"/>
      <c r="I735" s="44"/>
      <c r="J735" s="44"/>
    </row>
    <row r="736" spans="1:10">
      <c r="A736" s="97"/>
      <c r="B736" s="42"/>
      <c r="C736" s="52" t="str">
        <f>ORÇAMENTO!B170</f>
        <v>PAREDE</v>
      </c>
      <c r="D736" s="43"/>
      <c r="E736" s="44"/>
      <c r="F736" s="44"/>
      <c r="G736" s="44"/>
      <c r="H736" s="44"/>
      <c r="I736" s="44"/>
      <c r="J736" s="44"/>
    </row>
    <row r="737" spans="1:10" ht="22.5">
      <c r="A737" s="71" t="str">
        <f>ORÇAMENTO!A171</f>
        <v>2.1.1</v>
      </c>
      <c r="B737" s="103">
        <f>ORÇAMENTO!C171</f>
        <v>97625</v>
      </c>
      <c r="C737" s="103" t="str">
        <f>ORÇAMENTO!D171</f>
        <v>DEMOLIÇÃO DE ALVENARIA PARA QUALQUER TIPO DE BLOCO, DE FORMA MECANIZADA, SEM REAPROVEITAMENTO. AF_09/2023</v>
      </c>
      <c r="D737" s="161" t="str">
        <f>ORÇAMENTO!E171</f>
        <v>M3</v>
      </c>
      <c r="E737" s="51">
        <f>ROUND(SUM(J739:J751),2)</f>
        <v>12.29</v>
      </c>
      <c r="F737" s="48"/>
      <c r="G737" s="47"/>
      <c r="H737" s="48"/>
      <c r="I737" s="47"/>
      <c r="J737" s="48"/>
    </row>
    <row r="738" spans="1:10">
      <c r="A738" s="71"/>
      <c r="B738" s="103"/>
      <c r="C738" s="218" t="s">
        <v>1385</v>
      </c>
      <c r="D738" s="161"/>
      <c r="E738" s="51"/>
      <c r="F738" s="48"/>
      <c r="G738" s="47"/>
      <c r="H738" s="48"/>
      <c r="I738" s="47"/>
      <c r="J738" s="48"/>
    </row>
    <row r="739" spans="1:10">
      <c r="A739" s="71"/>
      <c r="B739" s="66"/>
      <c r="C739" s="115" t="s">
        <v>1387</v>
      </c>
      <c r="D739" s="65"/>
      <c r="E739" s="48">
        <v>8.73</v>
      </c>
      <c r="F739" s="48"/>
      <c r="G739" s="47">
        <v>2.8</v>
      </c>
      <c r="H739" s="48">
        <v>0.15</v>
      </c>
      <c r="I739" s="47"/>
      <c r="J739" s="48">
        <f>ROUND(PRODUCT(E739:I739),2)</f>
        <v>3.67</v>
      </c>
    </row>
    <row r="740" spans="1:10">
      <c r="A740" s="71"/>
      <c r="B740" s="66"/>
      <c r="C740" s="115" t="s">
        <v>1387</v>
      </c>
      <c r="D740" s="65"/>
      <c r="E740" s="48">
        <v>1.22</v>
      </c>
      <c r="F740" s="48"/>
      <c r="G740" s="47">
        <v>2.8</v>
      </c>
      <c r="H740" s="48">
        <v>0.15</v>
      </c>
      <c r="I740" s="47"/>
      <c r="J740" s="48">
        <f t="shared" ref="J740:J751" si="107">ROUND(PRODUCT(E740:I740),2)</f>
        <v>0.51</v>
      </c>
    </row>
    <row r="741" spans="1:10">
      <c r="A741" s="71"/>
      <c r="B741" s="66"/>
      <c r="C741" s="115" t="s">
        <v>1387</v>
      </c>
      <c r="D741" s="65"/>
      <c r="E741" s="48">
        <v>1.45</v>
      </c>
      <c r="F741" s="48"/>
      <c r="G741" s="47">
        <v>2.8</v>
      </c>
      <c r="H741" s="48">
        <v>0.15</v>
      </c>
      <c r="I741" s="47"/>
      <c r="J741" s="48">
        <f t="shared" si="107"/>
        <v>0.61</v>
      </c>
    </row>
    <row r="742" spans="1:10">
      <c r="A742" s="71"/>
      <c r="B742" s="66"/>
      <c r="C742" s="115" t="s">
        <v>1387</v>
      </c>
      <c r="D742" s="65"/>
      <c r="E742" s="48">
        <v>0.52</v>
      </c>
      <c r="F742" s="48"/>
      <c r="G742" s="47">
        <v>2.8</v>
      </c>
      <c r="H742" s="48">
        <v>0.15</v>
      </c>
      <c r="I742" s="47"/>
      <c r="J742" s="48">
        <f t="shared" si="107"/>
        <v>0.22</v>
      </c>
    </row>
    <row r="743" spans="1:10">
      <c r="A743" s="71"/>
      <c r="B743" s="66"/>
      <c r="C743" s="115" t="s">
        <v>1387</v>
      </c>
      <c r="D743" s="65"/>
      <c r="E743" s="48">
        <v>3.29</v>
      </c>
      <c r="F743" s="48"/>
      <c r="G743" s="47">
        <v>2.8</v>
      </c>
      <c r="H743" s="48">
        <v>0.15</v>
      </c>
      <c r="I743" s="47"/>
      <c r="J743" s="48">
        <f t="shared" si="107"/>
        <v>1.38</v>
      </c>
    </row>
    <row r="744" spans="1:10">
      <c r="A744" s="71"/>
      <c r="B744" s="66"/>
      <c r="C744" s="115" t="s">
        <v>1387</v>
      </c>
      <c r="D744" s="65"/>
      <c r="E744" s="48">
        <v>3.29</v>
      </c>
      <c r="F744" s="48"/>
      <c r="G744" s="47">
        <v>2.8</v>
      </c>
      <c r="H744" s="48">
        <v>0.15</v>
      </c>
      <c r="I744" s="47"/>
      <c r="J744" s="48">
        <f t="shared" si="107"/>
        <v>1.38</v>
      </c>
    </row>
    <row r="745" spans="1:10">
      <c r="A745" s="71"/>
      <c r="B745" s="66"/>
      <c r="C745" s="115" t="s">
        <v>1387</v>
      </c>
      <c r="D745" s="65"/>
      <c r="E745" s="48">
        <v>1.07</v>
      </c>
      <c r="F745" s="48"/>
      <c r="G745" s="47">
        <v>2.8</v>
      </c>
      <c r="H745" s="48">
        <v>0.15</v>
      </c>
      <c r="I745" s="47"/>
      <c r="J745" s="48">
        <f t="shared" si="107"/>
        <v>0.45</v>
      </c>
    </row>
    <row r="746" spans="1:10">
      <c r="A746" s="71"/>
      <c r="B746" s="66"/>
      <c r="C746" s="115" t="s">
        <v>1387</v>
      </c>
      <c r="D746" s="65"/>
      <c r="E746" s="48">
        <v>2.2799999999999998</v>
      </c>
      <c r="F746" s="48"/>
      <c r="G746" s="47">
        <v>2.8</v>
      </c>
      <c r="H746" s="48">
        <v>0.15</v>
      </c>
      <c r="I746" s="47"/>
      <c r="J746" s="48">
        <f t="shared" si="107"/>
        <v>0.96</v>
      </c>
    </row>
    <row r="747" spans="1:10">
      <c r="A747" s="71"/>
      <c r="B747" s="66"/>
      <c r="C747" s="115" t="s">
        <v>1387</v>
      </c>
      <c r="D747" s="65"/>
      <c r="E747" s="48">
        <v>1.1399999999999999</v>
      </c>
      <c r="F747" s="48"/>
      <c r="G747" s="47">
        <v>2.8</v>
      </c>
      <c r="H747" s="48">
        <v>0.15</v>
      </c>
      <c r="I747" s="47"/>
      <c r="J747" s="48">
        <f t="shared" si="107"/>
        <v>0.48</v>
      </c>
    </row>
    <row r="748" spans="1:10">
      <c r="A748" s="71"/>
      <c r="B748" s="66"/>
      <c r="C748" s="115" t="s">
        <v>1387</v>
      </c>
      <c r="D748" s="65"/>
      <c r="E748" s="48">
        <v>4.54</v>
      </c>
      <c r="F748" s="48"/>
      <c r="G748" s="47">
        <v>2.8</v>
      </c>
      <c r="H748" s="48">
        <v>0.15</v>
      </c>
      <c r="I748" s="47"/>
      <c r="J748" s="48">
        <f t="shared" si="107"/>
        <v>1.91</v>
      </c>
    </row>
    <row r="749" spans="1:10">
      <c r="A749" s="71"/>
      <c r="B749" s="66"/>
      <c r="C749" s="115" t="s">
        <v>1387</v>
      </c>
      <c r="D749" s="65"/>
      <c r="E749" s="48">
        <v>1.05</v>
      </c>
      <c r="F749" s="48"/>
      <c r="G749" s="47">
        <v>2.8</v>
      </c>
      <c r="H749" s="48">
        <v>0.15</v>
      </c>
      <c r="I749" s="47"/>
      <c r="J749" s="48">
        <f t="shared" si="107"/>
        <v>0.44</v>
      </c>
    </row>
    <row r="750" spans="1:10">
      <c r="A750" s="71"/>
      <c r="B750" s="66"/>
      <c r="C750" s="115" t="s">
        <v>1387</v>
      </c>
      <c r="D750" s="65"/>
      <c r="E750" s="48">
        <v>0.66</v>
      </c>
      <c r="F750" s="48"/>
      <c r="G750" s="47">
        <v>2.8</v>
      </c>
      <c r="H750" s="48">
        <v>0.15</v>
      </c>
      <c r="I750" s="47"/>
      <c r="J750" s="48">
        <f t="shared" si="107"/>
        <v>0.28000000000000003</v>
      </c>
    </row>
    <row r="751" spans="1:10">
      <c r="A751" s="71"/>
      <c r="B751" s="66"/>
      <c r="C751" s="123"/>
      <c r="D751" s="65"/>
      <c r="E751" s="47"/>
      <c r="F751" s="48"/>
      <c r="G751" s="47"/>
      <c r="H751" s="48"/>
      <c r="I751" s="47"/>
      <c r="J751" s="48">
        <f t="shared" si="107"/>
        <v>0</v>
      </c>
    </row>
    <row r="752" spans="1:10">
      <c r="A752" s="71"/>
      <c r="B752" s="66"/>
      <c r="C752" s="123"/>
      <c r="D752" s="65"/>
      <c r="E752" s="47"/>
      <c r="F752" s="48"/>
      <c r="G752" s="47"/>
      <c r="H752" s="48"/>
      <c r="I752" s="47"/>
      <c r="J752" s="48"/>
    </row>
    <row r="753" spans="1:10" ht="33.75">
      <c r="A753" s="71" t="str">
        <f>ORÇAMENTO!A172</f>
        <v>2.1.2</v>
      </c>
      <c r="B753" s="66">
        <f>ORÇAMENTO!C172</f>
        <v>103328</v>
      </c>
      <c r="C753" s="103" t="str">
        <f>ORÇAMENTO!D172</f>
        <v>ALVENARIA DE VEDAÇÃO DE BLOCOS CERÂMICOS FURADOS NA HORIZONTAL DE 9X19X19 CM (ESPESSURA 9 CM) E ARGAMASSA DE ASSENTAMENTO COM PREPARO EM BETONEIRA. AF_12/2021</v>
      </c>
      <c r="D753" s="66" t="str">
        <f>ORÇAMENTO!E172</f>
        <v>M2</v>
      </c>
      <c r="E753" s="51">
        <f>ROUND(SUM(J754:J769),2)</f>
        <v>116</v>
      </c>
      <c r="F753" s="48"/>
      <c r="G753" s="47"/>
      <c r="H753" s="48"/>
      <c r="I753" s="47"/>
      <c r="J753" s="48"/>
    </row>
    <row r="754" spans="1:10">
      <c r="A754" s="71"/>
      <c r="B754" s="66"/>
      <c r="C754" s="115" t="s">
        <v>750</v>
      </c>
      <c r="D754" s="65"/>
      <c r="E754" s="47"/>
      <c r="F754" s="48">
        <v>3</v>
      </c>
      <c r="G754" s="47">
        <v>1.1000000000000001</v>
      </c>
      <c r="H754" s="48"/>
      <c r="I754" s="47"/>
      <c r="J754" s="48">
        <f>ROUND(PRODUCT(E754:I754),2)</f>
        <v>3.3</v>
      </c>
    </row>
    <row r="755" spans="1:10" ht="22.5">
      <c r="A755" s="71"/>
      <c r="B755" s="66"/>
      <c r="C755" s="123" t="s">
        <v>751</v>
      </c>
      <c r="D755" s="65"/>
      <c r="E755" s="47"/>
      <c r="F755" s="48">
        <v>2.09</v>
      </c>
      <c r="G755" s="47">
        <v>1.1000000000000001</v>
      </c>
      <c r="H755" s="48"/>
      <c r="I755" s="47"/>
      <c r="J755" s="48">
        <f t="shared" ref="J755:J769" si="108">ROUND(PRODUCT(E755:I755),2)</f>
        <v>2.2999999999999998</v>
      </c>
    </row>
    <row r="756" spans="1:10" ht="22.5">
      <c r="A756" s="71"/>
      <c r="B756" s="66"/>
      <c r="C756" s="123" t="s">
        <v>752</v>
      </c>
      <c r="D756" s="65"/>
      <c r="E756" s="47"/>
      <c r="F756" s="48">
        <v>2.93</v>
      </c>
      <c r="G756" s="47">
        <v>1.1000000000000001</v>
      </c>
      <c r="H756" s="48"/>
      <c r="I756" s="47"/>
      <c r="J756" s="48">
        <f t="shared" si="108"/>
        <v>3.22</v>
      </c>
    </row>
    <row r="757" spans="1:10" ht="22.5">
      <c r="A757" s="71"/>
      <c r="B757" s="66"/>
      <c r="C757" s="123" t="s">
        <v>753</v>
      </c>
      <c r="D757" s="65"/>
      <c r="E757" s="47"/>
      <c r="F757" s="48">
        <v>2.19</v>
      </c>
      <c r="G757" s="47">
        <v>1.1000000000000001</v>
      </c>
      <c r="H757" s="48"/>
      <c r="I757" s="47"/>
      <c r="J757" s="48">
        <f t="shared" si="108"/>
        <v>2.41</v>
      </c>
    </row>
    <row r="758" spans="1:10" ht="22.5">
      <c r="A758" s="71"/>
      <c r="B758" s="66"/>
      <c r="C758" s="123" t="s">
        <v>754</v>
      </c>
      <c r="D758" s="65"/>
      <c r="E758" s="47"/>
      <c r="F758" s="48">
        <v>3.01</v>
      </c>
      <c r="G758" s="47">
        <v>1.1000000000000001</v>
      </c>
      <c r="H758" s="48"/>
      <c r="I758" s="47"/>
      <c r="J758" s="48">
        <f t="shared" si="108"/>
        <v>3.31</v>
      </c>
    </row>
    <row r="759" spans="1:10">
      <c r="A759" s="71"/>
      <c r="B759" s="66"/>
      <c r="C759" s="115" t="s">
        <v>755</v>
      </c>
      <c r="D759" s="65"/>
      <c r="E759" s="47"/>
      <c r="F759" s="48">
        <v>3.85</v>
      </c>
      <c r="G759" s="47">
        <v>1.1000000000000001</v>
      </c>
      <c r="H759" s="48"/>
      <c r="I759" s="47"/>
      <c r="J759" s="48">
        <f t="shared" si="108"/>
        <v>4.24</v>
      </c>
    </row>
    <row r="760" spans="1:10" ht="21.6" customHeight="1">
      <c r="A760" s="71"/>
      <c r="B760" s="66"/>
      <c r="C760" s="123" t="s">
        <v>756</v>
      </c>
      <c r="D760" s="65"/>
      <c r="E760" s="47"/>
      <c r="F760" s="48">
        <v>2.16</v>
      </c>
      <c r="G760" s="47">
        <v>1.1000000000000001</v>
      </c>
      <c r="H760" s="48"/>
      <c r="I760" s="47"/>
      <c r="J760" s="48">
        <f t="shared" si="108"/>
        <v>2.38</v>
      </c>
    </row>
    <row r="761" spans="1:10" ht="22.9" customHeight="1">
      <c r="A761" s="71"/>
      <c r="B761" s="66"/>
      <c r="C761" s="123" t="s">
        <v>757</v>
      </c>
      <c r="D761" s="65"/>
      <c r="E761" s="47"/>
      <c r="F761" s="48">
        <v>2.9</v>
      </c>
      <c r="G761" s="47">
        <v>1.1000000000000001</v>
      </c>
      <c r="H761" s="48"/>
      <c r="I761" s="47"/>
      <c r="J761" s="48">
        <f t="shared" si="108"/>
        <v>3.19</v>
      </c>
    </row>
    <row r="762" spans="1:10" ht="27.6" customHeight="1">
      <c r="A762" s="71"/>
      <c r="B762" s="66"/>
      <c r="C762" s="123" t="s">
        <v>758</v>
      </c>
      <c r="D762" s="65"/>
      <c r="E762" s="47"/>
      <c r="F762" s="48">
        <v>2.21</v>
      </c>
      <c r="G762" s="47">
        <v>1.1000000000000001</v>
      </c>
      <c r="H762" s="48"/>
      <c r="I762" s="47"/>
      <c r="J762" s="48">
        <f t="shared" si="108"/>
        <v>2.4300000000000002</v>
      </c>
    </row>
    <row r="763" spans="1:10" ht="25.9" customHeight="1">
      <c r="A763" s="71"/>
      <c r="B763" s="66"/>
      <c r="C763" s="123" t="s">
        <v>759</v>
      </c>
      <c r="D763" s="65"/>
      <c r="E763" s="47"/>
      <c r="F763" s="48">
        <v>2.92</v>
      </c>
      <c r="G763" s="47">
        <v>1.1000000000000001</v>
      </c>
      <c r="H763" s="48"/>
      <c r="I763" s="47"/>
      <c r="J763" s="48">
        <f t="shared" si="108"/>
        <v>3.21</v>
      </c>
    </row>
    <row r="764" spans="1:10" ht="24.6" customHeight="1">
      <c r="A764" s="71"/>
      <c r="B764" s="66"/>
      <c r="C764" s="123" t="s">
        <v>760</v>
      </c>
      <c r="D764" s="65"/>
      <c r="E764" s="47"/>
      <c r="F764" s="48">
        <v>1.35</v>
      </c>
      <c r="G764" s="47">
        <v>1.1000000000000001</v>
      </c>
      <c r="H764" s="48"/>
      <c r="I764" s="47"/>
      <c r="J764" s="48">
        <f t="shared" si="108"/>
        <v>1.49</v>
      </c>
    </row>
    <row r="765" spans="1:10">
      <c r="A765" s="71"/>
      <c r="B765" s="66"/>
      <c r="C765" s="123" t="s">
        <v>761</v>
      </c>
      <c r="D765" s="65"/>
      <c r="E765" s="47"/>
      <c r="F765" s="48">
        <v>1.44</v>
      </c>
      <c r="G765" s="47">
        <v>1.1000000000000001</v>
      </c>
      <c r="H765" s="48"/>
      <c r="I765" s="47"/>
      <c r="J765" s="48">
        <f t="shared" si="108"/>
        <v>1.58</v>
      </c>
    </row>
    <row r="766" spans="1:10">
      <c r="A766" s="71"/>
      <c r="B766" s="66"/>
      <c r="C766" s="123" t="s">
        <v>762</v>
      </c>
      <c r="D766" s="65"/>
      <c r="E766" s="47"/>
      <c r="F766" s="48">
        <v>0.96</v>
      </c>
      <c r="G766" s="47">
        <v>3</v>
      </c>
      <c r="H766" s="48"/>
      <c r="I766" s="47"/>
      <c r="J766" s="48">
        <f t="shared" si="108"/>
        <v>2.88</v>
      </c>
    </row>
    <row r="767" spans="1:10">
      <c r="A767" s="71"/>
      <c r="B767" s="66"/>
      <c r="C767" s="123" t="s">
        <v>763</v>
      </c>
      <c r="D767" s="65"/>
      <c r="E767" s="47"/>
      <c r="F767" s="48">
        <v>1.5</v>
      </c>
      <c r="G767" s="47">
        <v>3</v>
      </c>
      <c r="H767" s="48"/>
      <c r="I767" s="47"/>
      <c r="J767" s="48">
        <f t="shared" si="108"/>
        <v>4.5</v>
      </c>
    </row>
    <row r="768" spans="1:10">
      <c r="A768" s="71"/>
      <c r="B768" s="66"/>
      <c r="C768" s="219" t="s">
        <v>1386</v>
      </c>
      <c r="D768" s="65"/>
      <c r="E768" s="47"/>
      <c r="F768" s="48"/>
      <c r="G768" s="47"/>
      <c r="H768" s="48"/>
      <c r="I768" s="47"/>
      <c r="J768" s="48"/>
    </row>
    <row r="769" spans="1:10">
      <c r="A769" s="71"/>
      <c r="B769" s="66"/>
      <c r="C769" s="123" t="s">
        <v>1387</v>
      </c>
      <c r="D769" s="65"/>
      <c r="E769" s="47">
        <v>75.56</v>
      </c>
      <c r="F769" s="48"/>
      <c r="G769" s="47"/>
      <c r="H769" s="48"/>
      <c r="I769" s="47"/>
      <c r="J769" s="48">
        <f t="shared" si="108"/>
        <v>75.56</v>
      </c>
    </row>
    <row r="770" spans="1:10">
      <c r="A770" s="71"/>
      <c r="B770" s="66"/>
      <c r="C770" s="123"/>
      <c r="D770" s="65"/>
      <c r="E770" s="47"/>
      <c r="F770" s="48"/>
      <c r="G770" s="47"/>
      <c r="H770" s="48"/>
      <c r="I770" s="47"/>
      <c r="J770" s="48"/>
    </row>
    <row r="771" spans="1:10" ht="33.75">
      <c r="A771" s="71" t="str">
        <f>ORÇAMENTO!A173</f>
        <v>2.1.3</v>
      </c>
      <c r="B771" s="66" t="str">
        <f>ORÇAMENTO!C173</f>
        <v>87879</v>
      </c>
      <c r="C771" s="103" t="str">
        <f>ORÇAMENTO!D173</f>
        <v>CHAPISCO APLICADO EM ALVENARIAS E ESTRUTURAS DE CONCRETO INTERNAS, COM COLHER DE PEDREIRO. ARGAMASSA TRAÇO 1:3 COM PREPARO EM BETONEIRA 400L. AF_10/2022</v>
      </c>
      <c r="D771" s="66" t="str">
        <f>ORÇAMENTO!E173</f>
        <v>M2</v>
      </c>
      <c r="E771" s="51">
        <f>ROUND(SUM(J772:J772),2)</f>
        <v>232</v>
      </c>
      <c r="F771" s="48"/>
      <c r="G771" s="47"/>
      <c r="H771" s="48"/>
      <c r="I771" s="47"/>
      <c r="J771" s="48"/>
    </row>
    <row r="772" spans="1:10">
      <c r="A772" s="71"/>
      <c r="B772" s="66"/>
      <c r="C772" s="115" t="s">
        <v>766</v>
      </c>
      <c r="D772" s="65"/>
      <c r="E772" s="47">
        <f>E753</f>
        <v>116</v>
      </c>
      <c r="F772" s="48"/>
      <c r="G772" s="47"/>
      <c r="H772" s="48"/>
      <c r="I772" s="47">
        <v>2</v>
      </c>
      <c r="J772" s="48">
        <f>ROUND(PRODUCT(E772:I772),2)</f>
        <v>232</v>
      </c>
    </row>
    <row r="773" spans="1:10">
      <c r="A773" s="71"/>
      <c r="B773" s="66"/>
      <c r="C773" s="115"/>
      <c r="D773" s="65"/>
      <c r="E773" s="47"/>
      <c r="F773" s="48"/>
      <c r="G773" s="47"/>
      <c r="H773" s="48"/>
      <c r="I773" s="47"/>
      <c r="J773" s="48"/>
    </row>
    <row r="774" spans="1:10" ht="33.75">
      <c r="A774" s="71" t="str">
        <f>ORÇAMENTO!A174</f>
        <v>2.1.4</v>
      </c>
      <c r="B774" s="66" t="str">
        <f>ORÇAMENTO!C174</f>
        <v>87529</v>
      </c>
      <c r="C774" s="103" t="str">
        <f>ORÇAMENTO!D174</f>
        <v>MASSA ÚNICA, EM ARGAMASSA TRAÇO 1:2:8, PREPARO MECÂNICO, APLICADA MANUALMENTE EM PAREDES INTERNAS DE AMBIENTES COM ÁREA ENTRE 5M² E 10M², E = 17,5MM, COM TALISCAS. AF_03/2024</v>
      </c>
      <c r="D774" s="66" t="str">
        <f>ORÇAMENTO!E174</f>
        <v>M2</v>
      </c>
      <c r="E774" s="51">
        <f>ROUND(SUM(J775:J775),2)</f>
        <v>232</v>
      </c>
      <c r="F774" s="48"/>
      <c r="G774" s="47"/>
      <c r="H774" s="48"/>
      <c r="I774" s="47"/>
      <c r="J774" s="48"/>
    </row>
    <row r="775" spans="1:10">
      <c r="A775" s="71"/>
      <c r="B775" s="66"/>
      <c r="C775" s="115" t="s">
        <v>766</v>
      </c>
      <c r="D775" s="65"/>
      <c r="E775" s="47">
        <f>E753</f>
        <v>116</v>
      </c>
      <c r="F775" s="48"/>
      <c r="G775" s="47"/>
      <c r="H775" s="48"/>
      <c r="I775" s="47">
        <v>2</v>
      </c>
      <c r="J775" s="48">
        <f>ROUND(PRODUCT(E775:I775),2)</f>
        <v>232</v>
      </c>
    </row>
    <row r="776" spans="1:10">
      <c r="A776" s="71"/>
      <c r="B776" s="66"/>
      <c r="C776" s="115"/>
      <c r="D776" s="65"/>
      <c r="E776" s="47"/>
      <c r="F776" s="48"/>
      <c r="G776" s="47"/>
      <c r="H776" s="48"/>
      <c r="I776" s="47"/>
      <c r="J776" s="48"/>
    </row>
    <row r="777" spans="1:10" ht="33.75">
      <c r="A777" s="71" t="str">
        <f>ORÇAMENTO!A175</f>
        <v>2.1.5</v>
      </c>
      <c r="B777" s="66">
        <f>ORÇAMENTO!C175</f>
        <v>87527</v>
      </c>
      <c r="C777" s="103" t="str">
        <f>ORÇAMENTO!D175</f>
        <v>EMBOÇO, EM ARGAMASSA TRAÇO 1:2:8, PREPARO MECÂNICO, APLICADO MANUALMENTE EM PAREDES INTERNAS DE AMBIENTES COM ÁREA MENOR QUE 5M², E =17,5MM, COM TALISCAS. AF_03/2024</v>
      </c>
      <c r="D777" s="66" t="str">
        <f>ORÇAMENTO!E175</f>
        <v>M2</v>
      </c>
      <c r="E777" s="51">
        <f>ROUND(SUM(J778:J788),2)</f>
        <v>181.39</v>
      </c>
      <c r="F777" s="48"/>
      <c r="G777" s="47"/>
      <c r="H777" s="48"/>
      <c r="I777" s="47"/>
      <c r="J777" s="48"/>
    </row>
    <row r="778" spans="1:10">
      <c r="A778" s="71"/>
      <c r="B778" s="66"/>
      <c r="C778" s="174" t="s">
        <v>769</v>
      </c>
      <c r="D778" s="65"/>
      <c r="E778" s="47"/>
      <c r="F778" s="48"/>
      <c r="G778" s="47"/>
      <c r="H778" s="48"/>
      <c r="I778" s="47"/>
      <c r="J778" s="48"/>
    </row>
    <row r="779" spans="1:10">
      <c r="A779" s="71"/>
      <c r="B779" s="66"/>
      <c r="C779" s="115" t="s">
        <v>779</v>
      </c>
      <c r="D779" s="65"/>
      <c r="E779" s="47"/>
      <c r="F779" s="48">
        <v>27</v>
      </c>
      <c r="G779" s="47">
        <v>2.7</v>
      </c>
      <c r="H779" s="48"/>
      <c r="I779" s="47"/>
      <c r="J779" s="48">
        <f t="shared" ref="J779:J781" si="109">ROUND(PRODUCT(E779:I779),2)</f>
        <v>72.900000000000006</v>
      </c>
    </row>
    <row r="780" spans="1:10">
      <c r="A780" s="71"/>
      <c r="B780" s="66"/>
      <c r="C780" s="116" t="s">
        <v>780</v>
      </c>
      <c r="D780" s="65"/>
      <c r="E780" s="47"/>
      <c r="F780" s="48">
        <v>4.3</v>
      </c>
      <c r="G780" s="47">
        <v>0.8</v>
      </c>
      <c r="H780" s="48"/>
      <c r="I780" s="47">
        <v>-1</v>
      </c>
      <c r="J780" s="48">
        <f t="shared" si="109"/>
        <v>-3.44</v>
      </c>
    </row>
    <row r="781" spans="1:10">
      <c r="A781" s="71"/>
      <c r="B781" s="66"/>
      <c r="C781" s="116" t="s">
        <v>781</v>
      </c>
      <c r="D781" s="65"/>
      <c r="E781" s="47"/>
      <c r="F781" s="48">
        <v>0.8</v>
      </c>
      <c r="G781" s="47">
        <v>2.1</v>
      </c>
      <c r="H781" s="48"/>
      <c r="I781" s="47">
        <v>-1</v>
      </c>
      <c r="J781" s="48">
        <f t="shared" si="109"/>
        <v>-1.68</v>
      </c>
    </row>
    <row r="782" spans="1:10">
      <c r="A782" s="71"/>
      <c r="B782" s="66"/>
      <c r="C782" s="174" t="s">
        <v>774</v>
      </c>
      <c r="D782" s="65"/>
      <c r="E782" s="47"/>
      <c r="F782" s="48"/>
      <c r="G782" s="47"/>
      <c r="H782" s="48"/>
      <c r="I782" s="47"/>
      <c r="J782" s="48"/>
    </row>
    <row r="783" spans="1:10">
      <c r="A783" s="71"/>
      <c r="B783" s="66"/>
      <c r="C783" s="115" t="s">
        <v>779</v>
      </c>
      <c r="D783" s="65"/>
      <c r="E783" s="47"/>
      <c r="F783" s="48">
        <v>36</v>
      </c>
      <c r="G783" s="47">
        <v>2.7</v>
      </c>
      <c r="H783" s="48"/>
      <c r="I783" s="47"/>
      <c r="J783" s="48">
        <f t="shared" ref="J783:J787" si="110">ROUND(PRODUCT(E783:I783),2)</f>
        <v>97.2</v>
      </c>
    </row>
    <row r="784" spans="1:10">
      <c r="A784" s="71"/>
      <c r="B784" s="66"/>
      <c r="C784" s="116" t="s">
        <v>780</v>
      </c>
      <c r="D784" s="65"/>
      <c r="E784" s="47"/>
      <c r="F784" s="48">
        <v>5.4</v>
      </c>
      <c r="G784" s="47">
        <v>0.8</v>
      </c>
      <c r="H784" s="48"/>
      <c r="I784" s="47">
        <v>-1</v>
      </c>
      <c r="J784" s="48">
        <f t="shared" si="110"/>
        <v>-4.32</v>
      </c>
    </row>
    <row r="785" spans="1:10">
      <c r="A785" s="71"/>
      <c r="B785" s="66"/>
      <c r="C785" s="116" t="s">
        <v>781</v>
      </c>
      <c r="D785" s="65"/>
      <c r="E785" s="47"/>
      <c r="F785" s="48">
        <v>0.8</v>
      </c>
      <c r="G785" s="47">
        <v>2.1</v>
      </c>
      <c r="H785" s="48"/>
      <c r="I785" s="47">
        <v>-1</v>
      </c>
      <c r="J785" s="48">
        <f t="shared" si="110"/>
        <v>-1.68</v>
      </c>
    </row>
    <row r="786" spans="1:10">
      <c r="A786" s="71"/>
      <c r="B786" s="66"/>
      <c r="C786" s="174" t="s">
        <v>782</v>
      </c>
      <c r="D786" s="65"/>
      <c r="E786" s="47"/>
      <c r="F786" s="48"/>
      <c r="G786" s="47"/>
      <c r="H786" s="48"/>
      <c r="I786" s="47"/>
      <c r="J786" s="48">
        <f t="shared" si="110"/>
        <v>0</v>
      </c>
    </row>
    <row r="787" spans="1:10">
      <c r="A787" s="71"/>
      <c r="B787" s="66"/>
      <c r="C787" s="115" t="s">
        <v>779</v>
      </c>
      <c r="D787" s="65"/>
      <c r="E787" s="47"/>
      <c r="F787" s="48">
        <v>9</v>
      </c>
      <c r="G787" s="47">
        <v>2.7</v>
      </c>
      <c r="H787" s="48"/>
      <c r="I787" s="47"/>
      <c r="J787" s="48">
        <f t="shared" si="110"/>
        <v>24.3</v>
      </c>
    </row>
    <row r="788" spans="1:10">
      <c r="A788" s="71"/>
      <c r="B788" s="66"/>
      <c r="C788" s="116" t="s">
        <v>781</v>
      </c>
      <c r="D788" s="65"/>
      <c r="E788" s="47"/>
      <c r="F788" s="48">
        <v>0.9</v>
      </c>
      <c r="G788" s="47">
        <v>2.1</v>
      </c>
      <c r="H788" s="48"/>
      <c r="I788" s="47">
        <v>-1</v>
      </c>
      <c r="J788" s="48">
        <f t="shared" ref="J788:J790" si="111">ROUND(PRODUCT(E788:I788),2)</f>
        <v>-1.89</v>
      </c>
    </row>
    <row r="789" spans="1:10" ht="33.75">
      <c r="A789" s="71" t="str">
        <f>ORÇAMENTO!A176</f>
        <v>2.1.6</v>
      </c>
      <c r="B789" s="66">
        <f>ORÇAMENTO!C176</f>
        <v>87269</v>
      </c>
      <c r="C789" s="103" t="str">
        <f>ORÇAMENTO!D176</f>
        <v>REVESTIMENTO CERÂMICO PARA PAREDES INTERNAS COM PLACAS TIPO ESMALTADA DE DIMENSÕES 25X35 CM APLICADAS NA ALTURA INTEIRA DAS PAREDES. AF_02/2023_PE</v>
      </c>
      <c r="D789" s="66" t="str">
        <f>ORÇAMENTO!E176</f>
        <v>M2</v>
      </c>
      <c r="E789" s="51">
        <f>ROUND(SUM(J790),2)</f>
        <v>181.39</v>
      </c>
      <c r="F789" s="48"/>
      <c r="G789" s="47"/>
      <c r="H789" s="48"/>
      <c r="I789" s="47"/>
      <c r="J789" s="48"/>
    </row>
    <row r="790" spans="1:10">
      <c r="A790" s="71"/>
      <c r="B790" s="66"/>
      <c r="C790" s="115" t="s">
        <v>783</v>
      </c>
      <c r="D790" s="65"/>
      <c r="E790" s="47">
        <f>E777</f>
        <v>181.39</v>
      </c>
      <c r="F790" s="48"/>
      <c r="G790" s="47"/>
      <c r="H790" s="48"/>
      <c r="I790" s="47"/>
      <c r="J790" s="48">
        <f t="shared" si="111"/>
        <v>181.39</v>
      </c>
    </row>
    <row r="791" spans="1:10">
      <c r="A791" s="71"/>
      <c r="B791" s="66"/>
      <c r="C791" s="115"/>
      <c r="D791" s="65"/>
      <c r="E791" s="47"/>
      <c r="F791" s="48"/>
      <c r="G791" s="47"/>
      <c r="H791" s="48"/>
      <c r="I791" s="47"/>
      <c r="J791" s="48"/>
    </row>
    <row r="792" spans="1:10" ht="22.5">
      <c r="A792" s="71" t="str">
        <f>ORÇAMENTO!A177</f>
        <v>2.1.7</v>
      </c>
      <c r="B792" s="66">
        <f>ORÇAMENTO!C177</f>
        <v>102253</v>
      </c>
      <c r="C792" s="103" t="str">
        <f>ORÇAMENTO!D177</f>
        <v>DIVISORIA SANITÁRIA, EM GRANITO CINZA POLIDO, ESP = 3CM, ASSENTADO COM ARGAMASSA COLANTE AC III-E.AF_10/2025</v>
      </c>
      <c r="D792" s="66" t="str">
        <f>ORÇAMENTO!E177</f>
        <v>M2</v>
      </c>
      <c r="E792" s="51">
        <f>ROUND(SUM(J793:J810),2)</f>
        <v>46.64</v>
      </c>
      <c r="F792" s="48"/>
      <c r="G792" s="47"/>
      <c r="H792" s="48"/>
      <c r="I792" s="47"/>
      <c r="J792" s="48"/>
    </row>
    <row r="793" spans="1:10">
      <c r="A793" s="71"/>
      <c r="B793" s="66"/>
      <c r="C793" s="174" t="s">
        <v>769</v>
      </c>
      <c r="D793" s="65"/>
      <c r="E793" s="47"/>
      <c r="F793" s="48"/>
      <c r="G793" s="47"/>
      <c r="H793" s="48"/>
      <c r="I793" s="47"/>
      <c r="J793" s="48"/>
    </row>
    <row r="794" spans="1:10">
      <c r="A794" s="71"/>
      <c r="B794" s="66"/>
      <c r="C794" s="115" t="s">
        <v>770</v>
      </c>
      <c r="D794" s="65"/>
      <c r="E794" s="47"/>
      <c r="F794" s="48">
        <v>3.7</v>
      </c>
      <c r="G794" s="47">
        <v>1.8</v>
      </c>
      <c r="H794" s="48"/>
      <c r="I794" s="47"/>
      <c r="J794" s="48">
        <f t="shared" ref="J794:J805" si="112">ROUND(PRODUCT(E794:I794),2)</f>
        <v>6.66</v>
      </c>
    </row>
    <row r="795" spans="1:10">
      <c r="A795" s="71"/>
      <c r="B795" s="66"/>
      <c r="C795" s="115" t="s">
        <v>771</v>
      </c>
      <c r="D795" s="65"/>
      <c r="E795" s="47"/>
      <c r="F795" s="48">
        <v>1.2</v>
      </c>
      <c r="G795" s="47">
        <v>1.8</v>
      </c>
      <c r="H795" s="48"/>
      <c r="I795" s="47">
        <v>3</v>
      </c>
      <c r="J795" s="48">
        <f t="shared" si="112"/>
        <v>6.48</v>
      </c>
    </row>
    <row r="796" spans="1:10">
      <c r="A796" s="71"/>
      <c r="B796" s="66"/>
      <c r="C796" s="115" t="s">
        <v>772</v>
      </c>
      <c r="D796" s="65"/>
      <c r="E796" s="47"/>
      <c r="F796" s="48">
        <v>0.5</v>
      </c>
      <c r="G796" s="47">
        <v>1</v>
      </c>
      <c r="H796" s="48"/>
      <c r="I796" s="47">
        <v>3</v>
      </c>
      <c r="J796" s="48">
        <f t="shared" si="112"/>
        <v>1.5</v>
      </c>
    </row>
    <row r="797" spans="1:10">
      <c r="A797" s="71"/>
      <c r="B797" s="66"/>
      <c r="C797" s="175" t="s">
        <v>773</v>
      </c>
      <c r="D797" s="65"/>
      <c r="E797" s="47"/>
      <c r="F797" s="48">
        <v>0.6</v>
      </c>
      <c r="G797" s="47">
        <v>1.6</v>
      </c>
      <c r="H797" s="48"/>
      <c r="I797" s="47">
        <v>-3</v>
      </c>
      <c r="J797" s="48">
        <f t="shared" si="112"/>
        <v>-2.88</v>
      </c>
    </row>
    <row r="798" spans="1:10">
      <c r="A798" s="71"/>
      <c r="B798" s="66"/>
      <c r="C798" s="174" t="s">
        <v>774</v>
      </c>
      <c r="D798" s="65"/>
      <c r="E798" s="47"/>
      <c r="F798" s="48"/>
      <c r="G798" s="47"/>
      <c r="H798" s="48"/>
      <c r="I798" s="47"/>
      <c r="J798" s="48"/>
    </row>
    <row r="799" spans="1:10">
      <c r="A799" s="71"/>
      <c r="B799" s="66"/>
      <c r="C799" s="115" t="s">
        <v>770</v>
      </c>
      <c r="D799" s="65"/>
      <c r="E799" s="47"/>
      <c r="F799" s="48">
        <v>7.2</v>
      </c>
      <c r="G799" s="47">
        <v>1.8</v>
      </c>
      <c r="H799" s="48"/>
      <c r="I799" s="47"/>
      <c r="J799" s="48">
        <f t="shared" si="112"/>
        <v>12.96</v>
      </c>
    </row>
    <row r="800" spans="1:10">
      <c r="A800" s="71"/>
      <c r="B800" s="66"/>
      <c r="C800" s="115" t="s">
        <v>771</v>
      </c>
      <c r="D800" s="65"/>
      <c r="E800" s="47"/>
      <c r="F800" s="48">
        <v>1.2</v>
      </c>
      <c r="G800" s="47">
        <v>1.8</v>
      </c>
      <c r="H800" s="48"/>
      <c r="I800" s="47">
        <v>4</v>
      </c>
      <c r="J800" s="48">
        <f t="shared" si="112"/>
        <v>8.64</v>
      </c>
    </row>
    <row r="801" spans="1:10">
      <c r="A801" s="71"/>
      <c r="B801" s="66"/>
      <c r="C801" s="175" t="s">
        <v>773</v>
      </c>
      <c r="D801" s="65"/>
      <c r="E801" s="47"/>
      <c r="F801" s="48">
        <v>0.6</v>
      </c>
      <c r="G801" s="47">
        <v>1.6</v>
      </c>
      <c r="H801" s="48"/>
      <c r="I801" s="47">
        <v>-5</v>
      </c>
      <c r="J801" s="48">
        <f t="shared" ref="J801" si="113">ROUND(PRODUCT(E801:I801),2)</f>
        <v>-4.8</v>
      </c>
    </row>
    <row r="802" spans="1:10">
      <c r="A802" s="71"/>
      <c r="B802" s="66"/>
      <c r="C802" s="174" t="s">
        <v>775</v>
      </c>
      <c r="D802" s="65"/>
      <c r="E802" s="47"/>
      <c r="F802" s="48"/>
      <c r="G802" s="47"/>
      <c r="H802" s="48"/>
      <c r="I802" s="47"/>
      <c r="J802" s="48"/>
    </row>
    <row r="803" spans="1:10">
      <c r="A803" s="71"/>
      <c r="B803" s="66"/>
      <c r="C803" s="115" t="s">
        <v>770</v>
      </c>
      <c r="D803" s="65"/>
      <c r="E803" s="47"/>
      <c r="F803" s="48">
        <v>3.9</v>
      </c>
      <c r="G803" s="47">
        <v>1.8</v>
      </c>
      <c r="H803" s="48"/>
      <c r="I803" s="47"/>
      <c r="J803" s="48">
        <f t="shared" si="112"/>
        <v>7.02</v>
      </c>
    </row>
    <row r="804" spans="1:10">
      <c r="A804" s="71"/>
      <c r="B804" s="66"/>
      <c r="C804" s="115" t="s">
        <v>771</v>
      </c>
      <c r="D804" s="65"/>
      <c r="E804" s="47"/>
      <c r="F804" s="48">
        <v>1.2</v>
      </c>
      <c r="G804" s="47">
        <v>1.8</v>
      </c>
      <c r="H804" s="48"/>
      <c r="I804" s="47">
        <v>3</v>
      </c>
      <c r="J804" s="48">
        <f t="shared" si="112"/>
        <v>6.48</v>
      </c>
    </row>
    <row r="805" spans="1:10">
      <c r="A805" s="71"/>
      <c r="B805" s="66"/>
      <c r="C805" s="175" t="s">
        <v>773</v>
      </c>
      <c r="D805" s="65"/>
      <c r="E805" s="47"/>
      <c r="F805" s="48">
        <v>0.6</v>
      </c>
      <c r="G805" s="47">
        <v>1.6</v>
      </c>
      <c r="H805" s="48"/>
      <c r="I805" s="47">
        <v>-4</v>
      </c>
      <c r="J805" s="48">
        <f t="shared" si="112"/>
        <v>-3.84</v>
      </c>
    </row>
    <row r="806" spans="1:10">
      <c r="A806" s="71"/>
      <c r="B806" s="66"/>
      <c r="C806" s="174" t="s">
        <v>776</v>
      </c>
      <c r="D806" s="65"/>
      <c r="E806" s="47"/>
      <c r="F806" s="48"/>
      <c r="G806" s="47"/>
      <c r="H806" s="48"/>
      <c r="I806" s="47"/>
      <c r="J806" s="48"/>
    </row>
    <row r="807" spans="1:10">
      <c r="A807" s="71"/>
      <c r="B807" s="66"/>
      <c r="C807" s="115" t="s">
        <v>770</v>
      </c>
      <c r="D807" s="65"/>
      <c r="E807" s="47"/>
      <c r="F807" s="48">
        <v>2.4</v>
      </c>
      <c r="G807" s="47">
        <v>1.8</v>
      </c>
      <c r="H807" s="48"/>
      <c r="I807" s="47"/>
      <c r="J807" s="48">
        <f t="shared" ref="J807:J810" si="114">ROUND(PRODUCT(E807:I807),2)</f>
        <v>4.32</v>
      </c>
    </row>
    <row r="808" spans="1:10">
      <c r="A808" s="71"/>
      <c r="B808" s="66"/>
      <c r="C808" s="115" t="s">
        <v>771</v>
      </c>
      <c r="D808" s="65"/>
      <c r="E808" s="47"/>
      <c r="F808" s="48">
        <v>1.2</v>
      </c>
      <c r="G808" s="47">
        <v>1.8</v>
      </c>
      <c r="H808" s="48"/>
      <c r="I808" s="47">
        <v>3</v>
      </c>
      <c r="J808" s="48">
        <f t="shared" si="114"/>
        <v>6.48</v>
      </c>
    </row>
    <row r="809" spans="1:10">
      <c r="A809" s="71"/>
      <c r="B809" s="66"/>
      <c r="C809" s="115" t="s">
        <v>772</v>
      </c>
      <c r="D809" s="65"/>
      <c r="E809" s="47"/>
      <c r="F809" s="48">
        <v>0.5</v>
      </c>
      <c r="G809" s="47">
        <v>1</v>
      </c>
      <c r="H809" s="48"/>
      <c r="I809" s="47">
        <v>1</v>
      </c>
      <c r="J809" s="48">
        <f t="shared" si="114"/>
        <v>0.5</v>
      </c>
    </row>
    <row r="810" spans="1:10">
      <c r="A810" s="71"/>
      <c r="B810" s="66"/>
      <c r="C810" s="175" t="s">
        <v>773</v>
      </c>
      <c r="D810" s="65"/>
      <c r="E810" s="47"/>
      <c r="F810" s="48">
        <v>0.6</v>
      </c>
      <c r="G810" s="47">
        <v>1.6</v>
      </c>
      <c r="H810" s="48"/>
      <c r="I810" s="47">
        <v>-3</v>
      </c>
      <c r="J810" s="48">
        <f t="shared" si="114"/>
        <v>-2.88</v>
      </c>
    </row>
    <row r="811" spans="1:10">
      <c r="A811" s="97"/>
      <c r="B811" s="42"/>
      <c r="C811" s="52" t="str">
        <f>ORÇAMENTO!B178</f>
        <v>ESCADA LATERAL</v>
      </c>
      <c r="D811" s="43"/>
      <c r="E811" s="44"/>
      <c r="F811" s="44"/>
      <c r="G811" s="44"/>
      <c r="H811" s="44"/>
      <c r="I811" s="44"/>
      <c r="J811" s="44"/>
    </row>
    <row r="812" spans="1:10">
      <c r="A812" s="71" t="str">
        <f>ORÇAMENTO!A179</f>
        <v>2.1.8</v>
      </c>
      <c r="B812" s="66">
        <f>ORÇAMENTO!C179</f>
        <v>93358</v>
      </c>
      <c r="C812" s="103" t="str">
        <f>ORÇAMENTO!D179</f>
        <v>ESCAVAÇÃO MANUAL DE VALA. AF_09/2024</v>
      </c>
      <c r="D812" s="66" t="str">
        <f>ORÇAMENTO!E179</f>
        <v>M3</v>
      </c>
      <c r="E812" s="51">
        <f>ROUND(SUM(J813),2)</f>
        <v>0.96</v>
      </c>
      <c r="F812" s="48"/>
      <c r="G812" s="47"/>
      <c r="H812" s="48"/>
      <c r="I812" s="47"/>
      <c r="J812" s="48"/>
    </row>
    <row r="813" spans="1:10">
      <c r="A813" s="71"/>
      <c r="B813" s="66"/>
      <c r="C813" s="115" t="s">
        <v>1461</v>
      </c>
      <c r="D813" s="65"/>
      <c r="E813" s="47"/>
      <c r="F813" s="48">
        <v>8</v>
      </c>
      <c r="G813" s="47">
        <v>0.3</v>
      </c>
      <c r="H813" s="48">
        <v>0.2</v>
      </c>
      <c r="I813" s="47">
        <v>2</v>
      </c>
      <c r="J813" s="48">
        <f t="shared" ref="J813:J840" si="115">ROUND(PRODUCT(E813:I813),2)</f>
        <v>0.96</v>
      </c>
    </row>
    <row r="814" spans="1:10">
      <c r="A814" s="71"/>
      <c r="B814" s="66"/>
      <c r="C814" s="115"/>
      <c r="D814" s="65"/>
      <c r="E814" s="47"/>
      <c r="F814" s="48"/>
      <c r="G814" s="47"/>
      <c r="H814" s="48"/>
      <c r="I814" s="47"/>
      <c r="J814" s="48">
        <f t="shared" si="115"/>
        <v>0</v>
      </c>
    </row>
    <row r="815" spans="1:10" ht="22.5">
      <c r="A815" s="71" t="str">
        <f>ORÇAMENTO!A180</f>
        <v>2.1.9</v>
      </c>
      <c r="B815" s="66" t="str">
        <f>ORÇAMENTO!C180</f>
        <v>96619</v>
      </c>
      <c r="C815" s="103" t="str">
        <f>ORÇAMENTO!D180</f>
        <v>LASTRO DE CONCRETO MAGRO, APLICADO EM BLOCOS DE COROAMENTO OU SAPATAS, ESPESSURA DE 5 CM. AF_01/2024</v>
      </c>
      <c r="D815" s="66" t="str">
        <f>ORÇAMENTO!E180</f>
        <v>M2</v>
      </c>
      <c r="E815" s="51">
        <f>ROUND(SUM(J816),2)</f>
        <v>3.2</v>
      </c>
      <c r="F815" s="48"/>
      <c r="G815" s="47"/>
      <c r="H815" s="48"/>
      <c r="I815" s="47"/>
      <c r="J815" s="48"/>
    </row>
    <row r="816" spans="1:10">
      <c r="A816" s="71"/>
      <c r="B816" s="66"/>
      <c r="C816" s="115"/>
      <c r="D816" s="65"/>
      <c r="E816" s="47"/>
      <c r="F816" s="48">
        <v>8</v>
      </c>
      <c r="G816" s="47"/>
      <c r="H816" s="48">
        <v>0.2</v>
      </c>
      <c r="I816" s="47">
        <v>2</v>
      </c>
      <c r="J816" s="48">
        <f t="shared" ref="J816" si="116">ROUND(PRODUCT(E816:I816),2)</f>
        <v>3.2</v>
      </c>
    </row>
    <row r="817" spans="1:12" ht="11.45" customHeight="1">
      <c r="A817" s="71" t="str">
        <f>ORÇAMENTO!A181</f>
        <v>2.1.10</v>
      </c>
      <c r="B817" s="66">
        <f>ORÇAMENTO!C181</f>
        <v>94319</v>
      </c>
      <c r="C817" s="103" t="str">
        <f>ORÇAMENTO!D181</f>
        <v>ATERRO MANUAL DE VALAS COM SOLO ARGILO-ARENOSO. AF_08/2023</v>
      </c>
      <c r="D817" s="66" t="str">
        <f>ORÇAMENTO!E181</f>
        <v>M3</v>
      </c>
      <c r="E817" s="51">
        <f>ROUND(SUM(J818),2)</f>
        <v>30.74</v>
      </c>
      <c r="F817" s="48"/>
      <c r="G817" s="47"/>
      <c r="H817" s="48"/>
      <c r="I817" s="47"/>
      <c r="J817" s="48"/>
    </row>
    <row r="818" spans="1:12">
      <c r="A818" s="71"/>
      <c r="B818" s="66"/>
      <c r="C818" s="115" t="s">
        <v>1463</v>
      </c>
      <c r="D818" s="65"/>
      <c r="E818" s="47">
        <v>21.96</v>
      </c>
      <c r="F818" s="48"/>
      <c r="G818" s="47">
        <v>1.4</v>
      </c>
      <c r="H818" s="48"/>
      <c r="I818" s="47"/>
      <c r="J818" s="48">
        <f t="shared" ref="J818" si="117">ROUND(PRODUCT(E818:I818),2)</f>
        <v>30.74</v>
      </c>
      <c r="K818" s="55">
        <v>21.96</v>
      </c>
      <c r="L818" s="38" t="s">
        <v>1462</v>
      </c>
    </row>
    <row r="819" spans="1:12" ht="33.75">
      <c r="A819" s="71" t="str">
        <f>ORÇAMENTO!A182</f>
        <v>2.1.11</v>
      </c>
      <c r="B819" s="66">
        <f>ORÇAMENTO!C182</f>
        <v>103328</v>
      </c>
      <c r="C819" s="103" t="str">
        <f>ORÇAMENTO!D182</f>
        <v>ALVENARIA DE VEDAÇÃO DE BLOCOS CERÂMICOS FURADOS NA HORIZONTAL DE 9X19X19 CM (ESPESSURA 9 CM) E ARGAMASSA DE ASSENTAMENTO COM PREPARO EM BETONEIRA. AF_12/2021</v>
      </c>
      <c r="D819" s="66" t="str">
        <f>ORÇAMENTO!E182</f>
        <v>M2</v>
      </c>
      <c r="E819" s="51">
        <f>ROUND(SUM(J820),2)</f>
        <v>44.8</v>
      </c>
      <c r="F819" s="48"/>
      <c r="G819" s="47"/>
      <c r="H819" s="48"/>
      <c r="I819" s="47"/>
      <c r="J819" s="48"/>
    </row>
    <row r="820" spans="1:12">
      <c r="A820" s="71"/>
      <c r="B820" s="66"/>
      <c r="C820" s="115" t="s">
        <v>1464</v>
      </c>
      <c r="D820" s="65"/>
      <c r="E820" s="47"/>
      <c r="F820" s="48">
        <v>8</v>
      </c>
      <c r="G820" s="47">
        <v>2.8</v>
      </c>
      <c r="H820" s="48"/>
      <c r="I820" s="47">
        <v>2</v>
      </c>
      <c r="J820" s="48">
        <f t="shared" ref="J820" si="118">ROUND(PRODUCT(E820:I820),2)</f>
        <v>44.8</v>
      </c>
    </row>
    <row r="821" spans="1:12" ht="33.75">
      <c r="A821" s="71" t="str">
        <f>ORÇAMENTO!A183</f>
        <v>2.1.12</v>
      </c>
      <c r="B821" s="66">
        <f>ORÇAMENTO!C183</f>
        <v>87904</v>
      </c>
      <c r="C821" s="103" t="str">
        <f>ORÇAMENTO!D183</f>
        <v>CHAPISCO APLICADO EM ALVENARIA (COM PRESENÇA DE VÃOS) E ESTRUTURAS DE CONCRETO DE FACHADA, COM COLHER DE PEDREIRO. ARGAMASSA TRAÇO 1:3 COM PREPARO MANUAL. AF_10/2022</v>
      </c>
      <c r="D821" s="66" t="str">
        <f>ORÇAMENTO!E183</f>
        <v>M2</v>
      </c>
      <c r="E821" s="51">
        <f>ROUND(SUM(J822),2)</f>
        <v>89.6</v>
      </c>
      <c r="F821" s="48"/>
      <c r="G821" s="47"/>
      <c r="H821" s="48"/>
      <c r="I821" s="47"/>
      <c r="J821" s="48"/>
    </row>
    <row r="822" spans="1:12">
      <c r="A822" s="71"/>
      <c r="B822" s="66"/>
      <c r="C822" s="115" t="s">
        <v>1465</v>
      </c>
      <c r="D822" s="65"/>
      <c r="E822" s="47"/>
      <c r="F822" s="48">
        <f>E819</f>
        <v>44.8</v>
      </c>
      <c r="G822" s="47"/>
      <c r="H822" s="48"/>
      <c r="I822" s="47">
        <v>2</v>
      </c>
      <c r="J822" s="48">
        <f t="shared" ref="J822" si="119">ROUND(PRODUCT(E822:I822),2)</f>
        <v>89.6</v>
      </c>
    </row>
    <row r="823" spans="1:12" ht="45">
      <c r="A823" s="71" t="str">
        <f>ORÇAMENTO!A184</f>
        <v>2.1.13</v>
      </c>
      <c r="B823" s="66">
        <f>ORÇAMENTO!C184</f>
        <v>104222</v>
      </c>
      <c r="C823" s="103" t="str">
        <f>ORÇAMENTO!D184</f>
        <v>EMBOÇO OU MASSA ÚNICA EM ARGAMASSA TRAÇO 1:2:8, PREPARO MANUAL, APLICADA MANUALMENTE EM PANOS DE FACHADA COM PRESENÇA DE VÃOS, ESPESSURA DE 35 MM, ACESSO POR ANDAIME. AF_08/2022</v>
      </c>
      <c r="D823" s="66" t="str">
        <f>ORÇAMENTO!E184</f>
        <v>M2</v>
      </c>
      <c r="E823" s="51">
        <f>ROUND(SUM(J824),2)</f>
        <v>89.6</v>
      </c>
      <c r="F823" s="48"/>
      <c r="G823" s="47"/>
      <c r="H823" s="48"/>
      <c r="I823" s="47"/>
      <c r="J823" s="48"/>
    </row>
    <row r="824" spans="1:12">
      <c r="A824" s="71"/>
      <c r="B824" s="66"/>
      <c r="C824" s="115" t="s">
        <v>1465</v>
      </c>
      <c r="D824" s="65"/>
      <c r="E824" s="47"/>
      <c r="F824" s="48">
        <v>44.8</v>
      </c>
      <c r="G824" s="47"/>
      <c r="H824" s="48"/>
      <c r="I824" s="47">
        <v>2</v>
      </c>
      <c r="J824" s="48">
        <f t="shared" ref="J824" si="120">ROUND(PRODUCT(E824:I824),2)</f>
        <v>89.6</v>
      </c>
    </row>
    <row r="825" spans="1:12" ht="33.75">
      <c r="A825" s="71" t="str">
        <f>ORÇAMENTO!A185</f>
        <v>2.1.14</v>
      </c>
      <c r="B825" s="66" t="str">
        <f>ORÇAMENTO!C185</f>
        <v>87642</v>
      </c>
      <c r="C825" s="103" t="str">
        <f>ORÇAMENTO!D185</f>
        <v>CONTRAPISO EM ARGAMASSA TRAÇO 1:4 (CIMENTO E AREIA), PREPARO MANUAL, APLICADO EM ÁREAS SECAS SOBRE LAJE, ADERIDO, ACABAMENTO NÃO REFORÇADO, ESPESSURA 4CM. AF_07/2021</v>
      </c>
      <c r="D825" s="66" t="str">
        <f>ORÇAMENTO!E185</f>
        <v>M2</v>
      </c>
      <c r="E825" s="51">
        <f>ROUND(SUM(J826),2)</f>
        <v>21.96</v>
      </c>
      <c r="F825" s="48"/>
      <c r="G825" s="47"/>
      <c r="H825" s="48"/>
      <c r="I825" s="47"/>
      <c r="J825" s="48"/>
    </row>
    <row r="826" spans="1:12">
      <c r="A826" s="71"/>
      <c r="B826" s="66"/>
      <c r="C826" s="115" t="s">
        <v>1466</v>
      </c>
      <c r="D826" s="65"/>
      <c r="E826" s="47">
        <v>21.96</v>
      </c>
      <c r="F826" s="48"/>
      <c r="G826" s="47"/>
      <c r="H826" s="48"/>
      <c r="I826" s="47"/>
      <c r="J826" s="48">
        <f t="shared" ref="J826" si="121">ROUND(PRODUCT(E826:I826),2)</f>
        <v>21.96</v>
      </c>
    </row>
    <row r="827" spans="1:12" ht="33.75">
      <c r="A827" s="71" t="str">
        <f>ORÇAMENTO!A186</f>
        <v>2.1.15</v>
      </c>
      <c r="B827" s="66" t="str">
        <f>ORÇAMENTO!C186</f>
        <v>92447</v>
      </c>
      <c r="C827" s="103" t="str">
        <f>ORÇAMENTO!D186</f>
        <v>MONTAGEM E DESMONTAGEM DE FÔRMA DE VIGA, ESCORAMENTO COM PONTALETE DE MADEIRA, PÉ-DIREITO SIMPLES, EM MADEIRA SERRADA, 2 UTILIZAÇÕES. AF_09/2020</v>
      </c>
      <c r="D827" s="66" t="str">
        <f>ORÇAMENTO!E186</f>
        <v>M2</v>
      </c>
      <c r="E827" s="51">
        <f>ROUND(SUM(J828),2)</f>
        <v>4.8</v>
      </c>
      <c r="F827" s="48"/>
      <c r="G827" s="47"/>
      <c r="H827" s="48"/>
      <c r="I827" s="47"/>
      <c r="J827" s="48"/>
    </row>
    <row r="828" spans="1:12">
      <c r="A828" s="71"/>
      <c r="B828" s="66"/>
      <c r="C828" s="115" t="s">
        <v>1467</v>
      </c>
      <c r="D828" s="65"/>
      <c r="E828" s="47"/>
      <c r="F828" s="48">
        <v>16</v>
      </c>
      <c r="G828" s="47">
        <v>0.3</v>
      </c>
      <c r="H828" s="48"/>
      <c r="I828" s="47"/>
      <c r="J828" s="48">
        <f t="shared" ref="J828" si="122">ROUND(PRODUCT(E828:I828),2)</f>
        <v>4.8</v>
      </c>
    </row>
    <row r="829" spans="1:12" ht="33.75">
      <c r="A829" s="71" t="str">
        <f>ORÇAMENTO!A187</f>
        <v>2.1.16</v>
      </c>
      <c r="B829" s="66" t="str">
        <f>ORÇAMENTO!C187</f>
        <v>92761</v>
      </c>
      <c r="C829" s="103" t="str">
        <f>ORÇAMENTO!D187</f>
        <v>ARMAÇÃO DE PILAR OU VIGA DE ESTRUTURA CONVENCIONAL DE CONCRETO ARMADO UTILIZANDO AÇO CA-50 DE 8,0 MM - MONTAGEM. AF_06/2022</v>
      </c>
      <c r="D829" s="66" t="str">
        <f>ORÇAMENTO!E187</f>
        <v>KG</v>
      </c>
      <c r="E829" s="51">
        <f>ROUND(SUM(J830:J835),2)</f>
        <v>155.34</v>
      </c>
      <c r="F829" s="48"/>
      <c r="G829" s="47"/>
      <c r="H829" s="48"/>
      <c r="I829" s="47"/>
      <c r="J829" s="48"/>
    </row>
    <row r="830" spans="1:12">
      <c r="A830" s="71"/>
      <c r="B830" s="66"/>
      <c r="C830" s="115" t="s">
        <v>1471</v>
      </c>
      <c r="D830" s="65"/>
      <c r="E830" s="234">
        <v>0.39500000000000002</v>
      </c>
      <c r="F830" s="48">
        <f>4.33*2</f>
        <v>8.66</v>
      </c>
      <c r="G830" s="48"/>
      <c r="H830" s="48"/>
      <c r="I830" s="47">
        <v>13</v>
      </c>
      <c r="J830" s="48">
        <f t="shared" ref="J830:J833" si="123">ROUND(PRODUCT(E830:I830),2)</f>
        <v>44.47</v>
      </c>
    </row>
    <row r="831" spans="1:12">
      <c r="A831" s="71"/>
      <c r="B831" s="66"/>
      <c r="C831" s="115" t="s">
        <v>1469</v>
      </c>
      <c r="D831" s="65"/>
      <c r="E831" s="234">
        <v>0.39500000000000002</v>
      </c>
      <c r="F831" s="48">
        <v>8</v>
      </c>
      <c r="G831" s="48"/>
      <c r="H831" s="48"/>
      <c r="I831" s="47"/>
      <c r="J831" s="48">
        <f t="shared" si="123"/>
        <v>3.16</v>
      </c>
      <c r="K831" s="55" t="s">
        <v>1472</v>
      </c>
      <c r="L831" s="38">
        <v>8</v>
      </c>
    </row>
    <row r="832" spans="1:12">
      <c r="A832" s="71"/>
      <c r="B832" s="66"/>
      <c r="C832" s="115" t="s">
        <v>1470</v>
      </c>
      <c r="D832" s="65"/>
      <c r="E832" s="234">
        <v>0.39500000000000002</v>
      </c>
      <c r="F832" s="48">
        <v>9</v>
      </c>
      <c r="G832" s="48"/>
      <c r="H832" s="48"/>
      <c r="I832" s="47"/>
      <c r="J832" s="48">
        <f t="shared" si="123"/>
        <v>3.56</v>
      </c>
      <c r="K832" s="55" t="s">
        <v>1473</v>
      </c>
      <c r="L832" s="38">
        <v>9</v>
      </c>
    </row>
    <row r="833" spans="1:12">
      <c r="A833" s="71"/>
      <c r="B833" s="66"/>
      <c r="C833" s="115" t="s">
        <v>1468</v>
      </c>
      <c r="D833" s="65"/>
      <c r="E833" s="234">
        <v>0.39500000000000002</v>
      </c>
      <c r="F833" s="48">
        <f>0.58*29</f>
        <v>16.82</v>
      </c>
      <c r="G833" s="48"/>
      <c r="H833" s="48"/>
      <c r="I833" s="47">
        <v>13</v>
      </c>
      <c r="J833" s="48">
        <f t="shared" si="123"/>
        <v>86.37</v>
      </c>
    </row>
    <row r="834" spans="1:12">
      <c r="A834" s="71"/>
      <c r="B834" s="66"/>
      <c r="C834" s="115" t="s">
        <v>1469</v>
      </c>
      <c r="D834" s="65"/>
      <c r="E834" s="234">
        <v>0.39500000000000002</v>
      </c>
      <c r="F834" s="48">
        <v>23</v>
      </c>
      <c r="G834" s="48"/>
      <c r="H834" s="48"/>
      <c r="I834" s="47"/>
      <c r="J834" s="48">
        <f t="shared" ref="J834:J835" si="124">ROUND(PRODUCT(E834:I834),2)</f>
        <v>9.09</v>
      </c>
      <c r="K834" s="55">
        <v>3.21</v>
      </c>
      <c r="L834" s="38">
        <v>23</v>
      </c>
    </row>
    <row r="835" spans="1:12">
      <c r="A835" s="71"/>
      <c r="B835" s="66"/>
      <c r="C835" s="115" t="s">
        <v>1470</v>
      </c>
      <c r="D835" s="65"/>
      <c r="E835" s="234">
        <v>0.39500000000000002</v>
      </c>
      <c r="F835" s="48">
        <v>22</v>
      </c>
      <c r="G835" s="48"/>
      <c r="H835" s="48"/>
      <c r="I835" s="47"/>
      <c r="J835" s="48">
        <f t="shared" si="124"/>
        <v>8.69</v>
      </c>
      <c r="K835" s="55">
        <v>315</v>
      </c>
      <c r="L835" s="38">
        <v>23</v>
      </c>
    </row>
    <row r="836" spans="1:12" ht="33.75">
      <c r="A836" s="71" t="str">
        <f>ORÇAMENTO!A188</f>
        <v>2.1.17</v>
      </c>
      <c r="B836" s="66" t="str">
        <f>ORÇAMENTO!C188</f>
        <v>94965</v>
      </c>
      <c r="C836" s="103" t="str">
        <f>ORÇAMENTO!D188</f>
        <v>CONCRETO FCK = 25MPA, TRAÇO 1:2,3:2,7 (EM MASSA SECA DE CIMENTO/ AREIA MÉDIA/ BRITA 1) - PREPARO MECÂNICO COM BETONEIRA 400 L. AF_05/2021</v>
      </c>
      <c r="D836" s="66" t="str">
        <f>ORÇAMENTO!E188</f>
        <v>M3</v>
      </c>
      <c r="E836" s="51">
        <f>ROUND(SUM(J837),2)</f>
        <v>2.2000000000000002</v>
      </c>
      <c r="F836" s="48"/>
      <c r="G836" s="47"/>
      <c r="H836" s="48"/>
      <c r="I836" s="47"/>
      <c r="J836" s="48"/>
    </row>
    <row r="837" spans="1:12">
      <c r="A837" s="71"/>
      <c r="B837" s="66"/>
      <c r="C837" s="115"/>
      <c r="D837" s="65"/>
      <c r="E837" s="47"/>
      <c r="F837" s="48">
        <v>21.96</v>
      </c>
      <c r="G837" s="47">
        <v>0.1</v>
      </c>
      <c r="H837" s="48"/>
      <c r="I837" s="47"/>
      <c r="J837" s="48">
        <f t="shared" ref="J837" si="125">ROUND(PRODUCT(E837:I837),2)</f>
        <v>2.2000000000000002</v>
      </c>
    </row>
    <row r="838" spans="1:12" ht="22.5">
      <c r="A838" s="71" t="str">
        <f>ORÇAMENTO!A189</f>
        <v>2.1.18</v>
      </c>
      <c r="B838" s="66" t="str">
        <f>ORÇAMENTO!C189</f>
        <v>103670</v>
      </c>
      <c r="C838" s="103" t="str">
        <f>ORÇAMENTO!D189</f>
        <v>LANÇAMENTO COM USO DE BALDES, ADENSAMENTO E ACABAMENTO DE CONCRETO EM ESTRUTURAS. AF_02/2022</v>
      </c>
      <c r="D838" s="66" t="str">
        <f>ORÇAMENTO!E189</f>
        <v>M3</v>
      </c>
      <c r="E838" s="51">
        <f>ROUND(SUM(J839),2)</f>
        <v>2.2000000000000002</v>
      </c>
      <c r="F838" s="48"/>
      <c r="G838" s="47"/>
      <c r="H838" s="48"/>
      <c r="I838" s="47"/>
      <c r="J838" s="48"/>
    </row>
    <row r="839" spans="1:12">
      <c r="A839" s="71"/>
      <c r="B839" s="66"/>
      <c r="C839" s="115"/>
      <c r="D839" s="65"/>
      <c r="E839" s="47"/>
      <c r="F839" s="48">
        <v>21.96</v>
      </c>
      <c r="G839" s="47">
        <v>0.1</v>
      </c>
      <c r="H839" s="48"/>
      <c r="I839" s="47"/>
      <c r="J839" s="48">
        <f t="shared" ref="J839" si="126">ROUND(PRODUCT(E839:I839),2)</f>
        <v>2.2000000000000002</v>
      </c>
    </row>
    <row r="840" spans="1:12">
      <c r="A840" s="71"/>
      <c r="B840" s="66"/>
      <c r="C840" s="115"/>
      <c r="D840" s="65"/>
      <c r="E840" s="47"/>
      <c r="F840" s="48"/>
      <c r="G840" s="47"/>
      <c r="H840" s="48"/>
      <c r="I840" s="47"/>
      <c r="J840" s="48">
        <f t="shared" si="115"/>
        <v>0</v>
      </c>
    </row>
    <row r="841" spans="1:12">
      <c r="A841" s="97"/>
      <c r="B841" s="42"/>
      <c r="C841" s="52" t="str">
        <f>ORÇAMENTO!B190</f>
        <v>PISO</v>
      </c>
      <c r="D841" s="43"/>
      <c r="E841" s="44"/>
      <c r="F841" s="44"/>
      <c r="G841" s="44"/>
      <c r="H841" s="44"/>
      <c r="I841" s="44"/>
      <c r="J841" s="44"/>
    </row>
    <row r="842" spans="1:12" ht="22.5">
      <c r="A842" s="71" t="str">
        <f>ORÇAMENTO!A191</f>
        <v>2.1.19</v>
      </c>
      <c r="B842" s="66">
        <f>ORÇAMENTO!C191</f>
        <v>95240</v>
      </c>
      <c r="C842" s="103" t="str">
        <f>ORÇAMENTO!D191</f>
        <v>LASTRO DE CONCRETO MAGRO, APLICADO EM PISOS, LAJES SOBRE SOLO OU RADIERS, ESPESSURA DE 3 CM.AF_01/2024</v>
      </c>
      <c r="D842" s="66" t="str">
        <f>ORÇAMENTO!E191</f>
        <v>M2</v>
      </c>
      <c r="E842" s="51">
        <f>ROUND(SUM(J843:J845),2)</f>
        <v>56</v>
      </c>
      <c r="F842" s="48"/>
      <c r="G842" s="47"/>
      <c r="H842" s="48"/>
      <c r="I842" s="47"/>
      <c r="J842" s="48"/>
    </row>
    <row r="843" spans="1:12">
      <c r="A843" s="71"/>
      <c r="B843" s="66"/>
      <c r="C843" s="115" t="s">
        <v>769</v>
      </c>
      <c r="D843" s="65"/>
      <c r="E843" s="47">
        <v>23</v>
      </c>
      <c r="F843" s="48"/>
      <c r="G843" s="47"/>
      <c r="H843" s="48"/>
      <c r="I843" s="47"/>
      <c r="J843" s="48">
        <f t="shared" ref="J843:J845" si="127">ROUND(PRODUCT(E843:I843),2)</f>
        <v>23</v>
      </c>
    </row>
    <row r="844" spans="1:12">
      <c r="A844" s="71"/>
      <c r="B844" s="66"/>
      <c r="C844" s="115" t="s">
        <v>774</v>
      </c>
      <c r="D844" s="65"/>
      <c r="E844" s="47">
        <v>28</v>
      </c>
      <c r="F844" s="48"/>
      <c r="G844" s="47"/>
      <c r="H844" s="48"/>
      <c r="I844" s="47"/>
      <c r="J844" s="48">
        <f t="shared" si="127"/>
        <v>28</v>
      </c>
    </row>
    <row r="845" spans="1:12">
      <c r="A845" s="71"/>
      <c r="B845" s="66"/>
      <c r="C845" s="115" t="s">
        <v>782</v>
      </c>
      <c r="D845" s="65"/>
      <c r="E845" s="47">
        <v>5</v>
      </c>
      <c r="F845" s="48"/>
      <c r="G845" s="47"/>
      <c r="H845" s="48"/>
      <c r="I845" s="47"/>
      <c r="J845" s="48">
        <f t="shared" si="127"/>
        <v>5</v>
      </c>
    </row>
    <row r="846" spans="1:12">
      <c r="A846" s="71"/>
      <c r="B846" s="66"/>
      <c r="C846" s="115"/>
      <c r="D846" s="65"/>
      <c r="E846" s="47"/>
      <c r="F846" s="48"/>
      <c r="G846" s="47"/>
      <c r="H846" s="48"/>
      <c r="I846" s="47"/>
      <c r="J846" s="48"/>
    </row>
    <row r="847" spans="1:12" ht="33.75">
      <c r="A847" s="71" t="str">
        <f>ORÇAMENTO!A192</f>
        <v>2.1.20</v>
      </c>
      <c r="B847" s="66" t="str">
        <f>ORÇAMENTO!C192</f>
        <v>87248</v>
      </c>
      <c r="C847" s="103" t="str">
        <f>ORÇAMENTO!D192</f>
        <v>REVESTIMENTO CERÂMICO PARA PISO COM PLACAS TIPO ESMALTADA DE DIMENSÕES 35X35 CM APLICADA EM AMBIENTES DE ÁREA MAIOR QUE 10 M2. AF_02/2023_PE</v>
      </c>
      <c r="D847" s="66" t="str">
        <f>ORÇAMENTO!E192</f>
        <v>M2</v>
      </c>
      <c r="E847" s="51">
        <f>ROUND(SUM(J848:J850),2)</f>
        <v>56</v>
      </c>
      <c r="F847" s="48"/>
      <c r="G847" s="47"/>
      <c r="H847" s="48"/>
      <c r="I847" s="47"/>
      <c r="J847" s="48"/>
    </row>
    <row r="848" spans="1:12">
      <c r="A848" s="71"/>
      <c r="B848" s="66"/>
      <c r="C848" s="115" t="s">
        <v>769</v>
      </c>
      <c r="D848" s="65"/>
      <c r="E848" s="47">
        <v>23</v>
      </c>
      <c r="F848" s="48"/>
      <c r="G848" s="47"/>
      <c r="H848" s="48"/>
      <c r="I848" s="47"/>
      <c r="J848" s="48">
        <f t="shared" ref="J848:J850" si="128">ROUND(PRODUCT(E848:I848),2)</f>
        <v>23</v>
      </c>
    </row>
    <row r="849" spans="1:11">
      <c r="A849" s="71"/>
      <c r="B849" s="66"/>
      <c r="C849" s="115" t="s">
        <v>774</v>
      </c>
      <c r="D849" s="65"/>
      <c r="E849" s="47">
        <v>28</v>
      </c>
      <c r="F849" s="48"/>
      <c r="G849" s="47"/>
      <c r="H849" s="48"/>
      <c r="I849" s="47"/>
      <c r="J849" s="48">
        <f t="shared" si="128"/>
        <v>28</v>
      </c>
    </row>
    <row r="850" spans="1:11">
      <c r="A850" s="71"/>
      <c r="B850" s="66"/>
      <c r="C850" s="115" t="s">
        <v>782</v>
      </c>
      <c r="D850" s="65"/>
      <c r="E850" s="47">
        <v>5</v>
      </c>
      <c r="F850" s="48"/>
      <c r="G850" s="47"/>
      <c r="H850" s="48"/>
      <c r="I850" s="47"/>
      <c r="J850" s="48">
        <f t="shared" si="128"/>
        <v>5</v>
      </c>
    </row>
    <row r="851" spans="1:11">
      <c r="A851" s="71"/>
      <c r="B851" s="66"/>
      <c r="C851" s="115"/>
      <c r="D851" s="65"/>
      <c r="E851" s="47"/>
      <c r="F851" s="48"/>
      <c r="G851" s="47"/>
      <c r="H851" s="48"/>
      <c r="I851" s="47"/>
      <c r="J851" s="48"/>
    </row>
    <row r="852" spans="1:11">
      <c r="A852" s="71" t="str">
        <f>ORÇAMENTO!A193</f>
        <v>2.1.21</v>
      </c>
      <c r="B852" s="66">
        <f>ORÇAMENTO!C193</f>
        <v>102488</v>
      </c>
      <c r="C852" s="103" t="str">
        <f>ORÇAMENTO!D193</f>
        <v>PREPARO COM LIXAMENTO E LIMPEZA DO PISO. AF_05/2021</v>
      </c>
      <c r="D852" s="66" t="str">
        <f>ORÇAMENTO!E193</f>
        <v>M2</v>
      </c>
      <c r="E852" s="51">
        <f>ROUND(SUM(J853),2)</f>
        <v>1496.96</v>
      </c>
      <c r="F852" s="48"/>
      <c r="G852" s="47"/>
      <c r="H852" s="48"/>
      <c r="I852" s="47"/>
      <c r="J852" s="48"/>
    </row>
    <row r="853" spans="1:11">
      <c r="A853" s="71"/>
      <c r="B853" s="66"/>
      <c r="C853" s="115" t="s">
        <v>1401</v>
      </c>
      <c r="D853" s="65"/>
      <c r="E853" s="47">
        <v>1301.7</v>
      </c>
      <c r="F853" s="48"/>
      <c r="G853" s="47"/>
      <c r="H853" s="48"/>
      <c r="I853" s="47">
        <v>1.1499999999999999</v>
      </c>
      <c r="J853" s="48">
        <f t="shared" ref="J853" si="129">ROUND(PRODUCT(E853:I853),2)</f>
        <v>1496.96</v>
      </c>
      <c r="K853" s="55" t="s">
        <v>1402</v>
      </c>
    </row>
    <row r="854" spans="1:11">
      <c r="A854" s="71" t="str">
        <f>ORÇAMENTO!A194</f>
        <v>2.1.22</v>
      </c>
      <c r="B854" s="66" t="str">
        <f>ORÇAMENTO!C194</f>
        <v>C1944</v>
      </c>
      <c r="C854" s="103" t="str">
        <f>ORÇAMENTO!D194</f>
        <v>POLIMENTO EM PISOS DE MÁRMORE</v>
      </c>
      <c r="D854" s="66" t="str">
        <f>ORÇAMENTO!E194</f>
        <v>M2</v>
      </c>
      <c r="E854" s="51">
        <f>ROUND(SUM(J855),2)</f>
        <v>1496.96</v>
      </c>
      <c r="F854" s="48"/>
      <c r="G854" s="47"/>
      <c r="H854" s="48"/>
      <c r="I854" s="47"/>
      <c r="J854" s="48"/>
    </row>
    <row r="855" spans="1:11">
      <c r="A855" s="71"/>
      <c r="B855" s="66"/>
      <c r="C855" s="115" t="s">
        <v>1401</v>
      </c>
      <c r="D855" s="65"/>
      <c r="E855" s="47">
        <v>1301.7</v>
      </c>
      <c r="F855" s="48"/>
      <c r="G855" s="47"/>
      <c r="H855" s="48"/>
      <c r="I855" s="47">
        <v>1.1499999999999999</v>
      </c>
      <c r="J855" s="48">
        <f t="shared" ref="J855" si="130">ROUND(PRODUCT(E855:I855),2)</f>
        <v>1496.96</v>
      </c>
      <c r="K855" s="55" t="s">
        <v>1402</v>
      </c>
    </row>
    <row r="856" spans="1:11">
      <c r="A856" s="71"/>
      <c r="B856" s="66"/>
      <c r="C856" s="115"/>
      <c r="D856" s="65"/>
      <c r="E856" s="47"/>
      <c r="F856" s="48"/>
      <c r="G856" s="47"/>
      <c r="H856" s="48"/>
      <c r="I856" s="47"/>
      <c r="J856" s="48"/>
    </row>
    <row r="857" spans="1:11">
      <c r="A857" s="97"/>
      <c r="B857" s="42"/>
      <c r="C857" s="52" t="str">
        <f>ORÇAMENTO!B195</f>
        <v>FORRO</v>
      </c>
      <c r="D857" s="43"/>
      <c r="E857" s="44"/>
      <c r="F857" s="44"/>
      <c r="G857" s="44"/>
      <c r="H857" s="44"/>
      <c r="I857" s="44"/>
      <c r="J857" s="44"/>
    </row>
    <row r="858" spans="1:11" ht="22.5">
      <c r="A858" s="71" t="str">
        <f>ORÇAMENTO!A196</f>
        <v>2.1.23</v>
      </c>
      <c r="B858" s="66">
        <f>ORÇAMENTO!C196</f>
        <v>10626</v>
      </c>
      <c r="C858" s="103" t="str">
        <f>ORÇAMENTO!D196</f>
        <v>MADEIRAMENTO PARA FORRO DE GESSO EM PLACAS COM PEÇA EM MADEIRA 7,5CM X 10CM</v>
      </c>
      <c r="D858" s="66" t="str">
        <f>ORÇAMENTO!E196</f>
        <v>M2</v>
      </c>
      <c r="E858" s="51">
        <f>ROUND(SUM(J859:J875),2)</f>
        <v>1394.35</v>
      </c>
      <c r="F858" s="48"/>
      <c r="G858" s="47"/>
      <c r="H858" s="48"/>
      <c r="I858" s="47"/>
      <c r="J858" s="48"/>
    </row>
    <row r="859" spans="1:11">
      <c r="A859" s="71"/>
      <c r="B859" s="66"/>
      <c r="C859" s="115" t="s">
        <v>795</v>
      </c>
      <c r="D859" s="65"/>
      <c r="E859" s="47">
        <v>754.5</v>
      </c>
      <c r="F859" s="48"/>
      <c r="G859" s="47"/>
      <c r="H859" s="48"/>
      <c r="I859" s="47"/>
      <c r="J859" s="48">
        <f t="shared" ref="J859:J875" si="131">ROUND(PRODUCT(E859:I859),2)</f>
        <v>754.5</v>
      </c>
    </row>
    <row r="860" spans="1:11">
      <c r="A860" s="71"/>
      <c r="B860" s="66"/>
      <c r="C860" s="115" t="s">
        <v>796</v>
      </c>
      <c r="D860" s="65"/>
      <c r="E860" s="47">
        <v>46.71</v>
      </c>
      <c r="F860" s="48"/>
      <c r="G860" s="47"/>
      <c r="H860" s="48"/>
      <c r="I860" s="47"/>
      <c r="J860" s="48">
        <f t="shared" si="131"/>
        <v>46.71</v>
      </c>
    </row>
    <row r="861" spans="1:11">
      <c r="A861" s="71"/>
      <c r="B861" s="66"/>
      <c r="C861" s="115" t="s">
        <v>797</v>
      </c>
      <c r="D861" s="65"/>
      <c r="E861" s="47">
        <v>59.36</v>
      </c>
      <c r="F861" s="48"/>
      <c r="G861" s="47"/>
      <c r="H861" s="48"/>
      <c r="I861" s="47"/>
      <c r="J861" s="48">
        <f t="shared" si="131"/>
        <v>59.36</v>
      </c>
    </row>
    <row r="862" spans="1:11">
      <c r="A862" s="71"/>
      <c r="B862" s="66"/>
      <c r="C862" s="115" t="s">
        <v>798</v>
      </c>
      <c r="D862" s="65"/>
      <c r="E862" s="47">
        <v>9.1999999999999993</v>
      </c>
      <c r="F862" s="48"/>
      <c r="G862" s="47"/>
      <c r="H862" s="48"/>
      <c r="I862" s="47"/>
      <c r="J862" s="48">
        <f t="shared" si="131"/>
        <v>9.1999999999999993</v>
      </c>
    </row>
    <row r="863" spans="1:11">
      <c r="A863" s="71"/>
      <c r="B863" s="66"/>
      <c r="C863" s="115" t="s">
        <v>769</v>
      </c>
      <c r="D863" s="65"/>
      <c r="E863" s="47">
        <v>23</v>
      </c>
      <c r="F863" s="48"/>
      <c r="G863" s="47"/>
      <c r="H863" s="48"/>
      <c r="I863" s="47"/>
      <c r="J863" s="48">
        <f t="shared" si="131"/>
        <v>23</v>
      </c>
    </row>
    <row r="864" spans="1:11">
      <c r="A864" s="71"/>
      <c r="B864" s="66"/>
      <c r="C864" s="115" t="s">
        <v>799</v>
      </c>
      <c r="D864" s="65"/>
      <c r="E864" s="47">
        <v>13.15</v>
      </c>
      <c r="F864" s="48"/>
      <c r="G864" s="47"/>
      <c r="H864" s="48"/>
      <c r="I864" s="47"/>
      <c r="J864" s="48">
        <f t="shared" si="131"/>
        <v>13.15</v>
      </c>
    </row>
    <row r="865" spans="1:10">
      <c r="A865" s="71"/>
      <c r="B865" s="66"/>
      <c r="C865" s="115" t="s">
        <v>800</v>
      </c>
      <c r="D865" s="65"/>
      <c r="E865" s="47">
        <v>52.69</v>
      </c>
      <c r="F865" s="48"/>
      <c r="G865" s="47"/>
      <c r="H865" s="48"/>
      <c r="I865" s="47"/>
      <c r="J865" s="48">
        <f t="shared" si="131"/>
        <v>52.69</v>
      </c>
    </row>
    <row r="866" spans="1:10">
      <c r="A866" s="71"/>
      <c r="B866" s="66"/>
      <c r="C866" s="115" t="s">
        <v>774</v>
      </c>
      <c r="D866" s="65"/>
      <c r="E866" s="47">
        <v>28</v>
      </c>
      <c r="F866" s="48"/>
      <c r="G866" s="47"/>
      <c r="H866" s="48"/>
      <c r="I866" s="47"/>
      <c r="J866" s="48">
        <f t="shared" si="131"/>
        <v>28</v>
      </c>
    </row>
    <row r="867" spans="1:10">
      <c r="A867" s="71"/>
      <c r="B867" s="66"/>
      <c r="C867" s="115" t="s">
        <v>782</v>
      </c>
      <c r="D867" s="65"/>
      <c r="E867" s="47">
        <v>5</v>
      </c>
      <c r="F867" s="48"/>
      <c r="G867" s="47"/>
      <c r="H867" s="48"/>
      <c r="I867" s="47"/>
      <c r="J867" s="48">
        <f t="shared" si="131"/>
        <v>5</v>
      </c>
    </row>
    <row r="868" spans="1:10">
      <c r="A868" s="71"/>
      <c r="B868" s="66"/>
      <c r="C868" s="115" t="s">
        <v>801</v>
      </c>
      <c r="D868" s="65"/>
      <c r="E868" s="47">
        <v>35.1</v>
      </c>
      <c r="F868" s="48"/>
      <c r="G868" s="47"/>
      <c r="H868" s="48"/>
      <c r="I868" s="47"/>
      <c r="J868" s="48">
        <f t="shared" si="131"/>
        <v>35.1</v>
      </c>
    </row>
    <row r="869" spans="1:10">
      <c r="A869" s="71"/>
      <c r="B869" s="66"/>
      <c r="C869" s="115" t="s">
        <v>802</v>
      </c>
      <c r="D869" s="65"/>
      <c r="E869" s="47">
        <v>22.97</v>
      </c>
      <c r="F869" s="48"/>
      <c r="G869" s="47"/>
      <c r="H869" s="48"/>
      <c r="I869" s="47"/>
      <c r="J869" s="48">
        <f t="shared" si="131"/>
        <v>22.97</v>
      </c>
    </row>
    <row r="870" spans="1:10">
      <c r="A870" s="71"/>
      <c r="B870" s="66"/>
      <c r="C870" s="115" t="s">
        <v>803</v>
      </c>
      <c r="D870" s="65"/>
      <c r="E870" s="47">
        <v>47.7</v>
      </c>
      <c r="F870" s="48"/>
      <c r="G870" s="47"/>
      <c r="H870" s="48"/>
      <c r="I870" s="47"/>
      <c r="J870" s="48">
        <f t="shared" si="131"/>
        <v>47.7</v>
      </c>
    </row>
    <row r="871" spans="1:10">
      <c r="A871" s="71"/>
      <c r="B871" s="66"/>
      <c r="C871" s="115" t="s">
        <v>804</v>
      </c>
      <c r="D871" s="65"/>
      <c r="E871" s="47">
        <v>12.77</v>
      </c>
      <c r="F871" s="48"/>
      <c r="G871" s="47"/>
      <c r="H871" s="48"/>
      <c r="I871" s="47"/>
      <c r="J871" s="48">
        <f t="shared" si="131"/>
        <v>12.77</v>
      </c>
    </row>
    <row r="872" spans="1:10">
      <c r="A872" s="71"/>
      <c r="B872" s="66"/>
      <c r="C872" s="115" t="s">
        <v>805</v>
      </c>
      <c r="D872" s="65"/>
      <c r="E872" s="47">
        <v>4.3099999999999996</v>
      </c>
      <c r="F872" s="48"/>
      <c r="G872" s="47"/>
      <c r="H872" s="48"/>
      <c r="I872" s="47"/>
      <c r="J872" s="48">
        <f t="shared" si="131"/>
        <v>4.3099999999999996</v>
      </c>
    </row>
    <row r="873" spans="1:10">
      <c r="A873" s="71"/>
      <c r="B873" s="66"/>
      <c r="C873" s="115" t="s">
        <v>806</v>
      </c>
      <c r="D873" s="65"/>
      <c r="E873" s="47">
        <v>10.78</v>
      </c>
      <c r="F873" s="48"/>
      <c r="G873" s="47"/>
      <c r="H873" s="48"/>
      <c r="I873" s="47"/>
      <c r="J873" s="48">
        <f t="shared" si="131"/>
        <v>10.78</v>
      </c>
    </row>
    <row r="874" spans="1:10">
      <c r="A874" s="71"/>
      <c r="B874" s="66"/>
      <c r="C874" s="115" t="s">
        <v>807</v>
      </c>
      <c r="D874" s="65"/>
      <c r="E874" s="47">
        <v>85.46</v>
      </c>
      <c r="F874" s="48"/>
      <c r="G874" s="47"/>
      <c r="H874" s="48"/>
      <c r="I874" s="47"/>
      <c r="J874" s="48">
        <f t="shared" si="131"/>
        <v>85.46</v>
      </c>
    </row>
    <row r="875" spans="1:10">
      <c r="A875" s="71"/>
      <c r="B875" s="66"/>
      <c r="C875" s="115" t="s">
        <v>808</v>
      </c>
      <c r="D875" s="65"/>
      <c r="E875" s="47">
        <v>183.65</v>
      </c>
      <c r="F875" s="48"/>
      <c r="G875" s="47"/>
      <c r="H875" s="48"/>
      <c r="I875" s="47"/>
      <c r="J875" s="48">
        <f t="shared" si="131"/>
        <v>183.65</v>
      </c>
    </row>
    <row r="876" spans="1:10">
      <c r="A876" s="71"/>
      <c r="B876" s="66"/>
      <c r="C876" s="115"/>
      <c r="D876" s="65"/>
      <c r="E876" s="47"/>
      <c r="F876" s="48"/>
      <c r="G876" s="47"/>
      <c r="H876" s="48"/>
      <c r="I876" s="47"/>
      <c r="J876" s="48"/>
    </row>
    <row r="877" spans="1:10">
      <c r="A877" s="71" t="str">
        <f>ORÇAMENTO!A197</f>
        <v>2.1.24</v>
      </c>
      <c r="B877" s="66">
        <f>ORÇAMENTO!C197</f>
        <v>96120</v>
      </c>
      <c r="C877" s="155" t="str">
        <f>ORÇAMENTO!D197</f>
        <v>ACABAMENTOS PARA FORRO (MOLDURA DE GESSO). AF_08/2023</v>
      </c>
      <c r="D877" s="66" t="str">
        <f>ORÇAMENTO!E197</f>
        <v>M</v>
      </c>
      <c r="E877" s="51">
        <f>ROUND(SUM(J878:J894),2)</f>
        <v>577.09</v>
      </c>
      <c r="F877" s="48"/>
      <c r="G877" s="47"/>
      <c r="H877" s="48"/>
      <c r="I877" s="47"/>
      <c r="J877" s="48"/>
    </row>
    <row r="878" spans="1:10">
      <c r="A878" s="71"/>
      <c r="B878" s="66"/>
      <c r="C878" s="115" t="s">
        <v>795</v>
      </c>
      <c r="D878" s="65"/>
      <c r="E878" s="47">
        <v>157.94999999999999</v>
      </c>
      <c r="F878" s="48"/>
      <c r="G878" s="47"/>
      <c r="H878" s="48"/>
      <c r="I878" s="47"/>
      <c r="J878" s="48">
        <f t="shared" ref="J878:J894" si="132">ROUND(PRODUCT(E878:I878),2)</f>
        <v>157.94999999999999</v>
      </c>
    </row>
    <row r="879" spans="1:10">
      <c r="A879" s="71"/>
      <c r="B879" s="66"/>
      <c r="C879" s="115" t="s">
        <v>796</v>
      </c>
      <c r="D879" s="65"/>
      <c r="E879" s="47">
        <v>41.72</v>
      </c>
      <c r="F879" s="48"/>
      <c r="G879" s="47"/>
      <c r="H879" s="48"/>
      <c r="I879" s="47"/>
      <c r="J879" s="48">
        <f t="shared" si="132"/>
        <v>41.72</v>
      </c>
    </row>
    <row r="880" spans="1:10">
      <c r="A880" s="71"/>
      <c r="B880" s="66"/>
      <c r="C880" s="115" t="s">
        <v>797</v>
      </c>
      <c r="D880" s="65"/>
      <c r="E880" s="47">
        <v>30.26</v>
      </c>
      <c r="F880" s="48"/>
      <c r="G880" s="47"/>
      <c r="H880" s="48"/>
      <c r="I880" s="47"/>
      <c r="J880" s="48">
        <f t="shared" si="132"/>
        <v>30.26</v>
      </c>
    </row>
    <row r="881" spans="1:10">
      <c r="A881" s="71"/>
      <c r="B881" s="66"/>
      <c r="C881" s="115" t="s">
        <v>798</v>
      </c>
      <c r="D881" s="65"/>
      <c r="E881" s="47">
        <v>12.55</v>
      </c>
      <c r="F881" s="48"/>
      <c r="G881" s="47"/>
      <c r="H881" s="48"/>
      <c r="I881" s="47"/>
      <c r="J881" s="48">
        <f t="shared" si="132"/>
        <v>12.55</v>
      </c>
    </row>
    <row r="882" spans="1:10">
      <c r="A882" s="71"/>
      <c r="B882" s="66"/>
      <c r="C882" s="115" t="s">
        <v>769</v>
      </c>
      <c r="D882" s="65"/>
      <c r="E882" s="47">
        <v>27</v>
      </c>
      <c r="F882" s="48"/>
      <c r="G882" s="47"/>
      <c r="H882" s="48"/>
      <c r="I882" s="47"/>
      <c r="J882" s="48">
        <f t="shared" si="132"/>
        <v>27</v>
      </c>
    </row>
    <row r="883" spans="1:10">
      <c r="A883" s="71"/>
      <c r="B883" s="66"/>
      <c r="C883" s="115" t="s">
        <v>799</v>
      </c>
      <c r="D883" s="65"/>
      <c r="E883" s="47">
        <v>14.68</v>
      </c>
      <c r="F883" s="48"/>
      <c r="G883" s="47"/>
      <c r="H883" s="48"/>
      <c r="I883" s="47"/>
      <c r="J883" s="48">
        <f t="shared" si="132"/>
        <v>14.68</v>
      </c>
    </row>
    <row r="884" spans="1:10">
      <c r="A884" s="71"/>
      <c r="B884" s="66"/>
      <c r="C884" s="115" t="s">
        <v>800</v>
      </c>
      <c r="D884" s="65"/>
      <c r="E884" s="47">
        <v>33.18</v>
      </c>
      <c r="F884" s="48"/>
      <c r="G884" s="47"/>
      <c r="H884" s="48"/>
      <c r="I884" s="47"/>
      <c r="J884" s="48">
        <f t="shared" si="132"/>
        <v>33.18</v>
      </c>
    </row>
    <row r="885" spans="1:10">
      <c r="A885" s="71"/>
      <c r="B885" s="66"/>
      <c r="C885" s="115" t="s">
        <v>774</v>
      </c>
      <c r="D885" s="65"/>
      <c r="E885" s="47">
        <v>36</v>
      </c>
      <c r="F885" s="48"/>
      <c r="G885" s="47"/>
      <c r="H885" s="48"/>
      <c r="I885" s="47"/>
      <c r="J885" s="48">
        <f t="shared" si="132"/>
        <v>36</v>
      </c>
    </row>
    <row r="886" spans="1:10">
      <c r="A886" s="71"/>
      <c r="B886" s="66"/>
      <c r="C886" s="115" t="s">
        <v>782</v>
      </c>
      <c r="D886" s="65"/>
      <c r="E886" s="47">
        <v>8.9700000000000006</v>
      </c>
      <c r="F886" s="48"/>
      <c r="G886" s="47"/>
      <c r="H886" s="48"/>
      <c r="I886" s="47"/>
      <c r="J886" s="48">
        <f t="shared" si="132"/>
        <v>8.9700000000000006</v>
      </c>
    </row>
    <row r="887" spans="1:10">
      <c r="A887" s="71"/>
      <c r="B887" s="66"/>
      <c r="C887" s="115" t="s">
        <v>801</v>
      </c>
      <c r="D887" s="65"/>
      <c r="E887" s="47">
        <v>25.46</v>
      </c>
      <c r="F887" s="48"/>
      <c r="G887" s="47"/>
      <c r="H887" s="48"/>
      <c r="I887" s="47"/>
      <c r="J887" s="48">
        <f t="shared" si="132"/>
        <v>25.46</v>
      </c>
    </row>
    <row r="888" spans="1:10">
      <c r="A888" s="71"/>
      <c r="B888" s="66"/>
      <c r="C888" s="115" t="s">
        <v>802</v>
      </c>
      <c r="D888" s="65"/>
      <c r="E888" s="47">
        <v>22.16</v>
      </c>
      <c r="F888" s="48"/>
      <c r="G888" s="47"/>
      <c r="H888" s="48"/>
      <c r="I888" s="47"/>
      <c r="J888" s="48">
        <f t="shared" si="132"/>
        <v>22.16</v>
      </c>
    </row>
    <row r="889" spans="1:10">
      <c r="A889" s="71"/>
      <c r="B889" s="66"/>
      <c r="C889" s="115" t="s">
        <v>803</v>
      </c>
      <c r="D889" s="65"/>
      <c r="E889" s="47">
        <v>28.97</v>
      </c>
      <c r="F889" s="48"/>
      <c r="G889" s="47"/>
      <c r="H889" s="48"/>
      <c r="I889" s="47"/>
      <c r="J889" s="48">
        <f t="shared" si="132"/>
        <v>28.97</v>
      </c>
    </row>
    <row r="890" spans="1:10">
      <c r="A890" s="71"/>
      <c r="B890" s="66"/>
      <c r="C890" s="115" t="s">
        <v>804</v>
      </c>
      <c r="D890" s="65"/>
      <c r="E890" s="47">
        <v>14.68</v>
      </c>
      <c r="F890" s="48"/>
      <c r="G890" s="47"/>
      <c r="H890" s="48"/>
      <c r="I890" s="47"/>
      <c r="J890" s="48">
        <f t="shared" si="132"/>
        <v>14.68</v>
      </c>
    </row>
    <row r="891" spans="1:10">
      <c r="A891" s="71"/>
      <c r="B891" s="66"/>
      <c r="C891" s="115" t="s">
        <v>805</v>
      </c>
      <c r="D891" s="65"/>
      <c r="E891" s="47">
        <v>8.42</v>
      </c>
      <c r="F891" s="48"/>
      <c r="G891" s="47"/>
      <c r="H891" s="48"/>
      <c r="I891" s="47"/>
      <c r="J891" s="48">
        <f t="shared" si="132"/>
        <v>8.42</v>
      </c>
    </row>
    <row r="892" spans="1:10">
      <c r="A892" s="71"/>
      <c r="B892" s="66"/>
      <c r="C892" s="115" t="s">
        <v>806</v>
      </c>
      <c r="D892" s="65"/>
      <c r="E892" s="47">
        <v>13.31</v>
      </c>
      <c r="F892" s="48"/>
      <c r="G892" s="47"/>
      <c r="H892" s="48"/>
      <c r="I892" s="47"/>
      <c r="J892" s="48">
        <f t="shared" si="132"/>
        <v>13.31</v>
      </c>
    </row>
    <row r="893" spans="1:10">
      <c r="A893" s="71"/>
      <c r="B893" s="66"/>
      <c r="C893" s="115" t="s">
        <v>807</v>
      </c>
      <c r="D893" s="65"/>
      <c r="E893" s="47">
        <v>39.36</v>
      </c>
      <c r="F893" s="48"/>
      <c r="G893" s="47"/>
      <c r="H893" s="48"/>
      <c r="I893" s="47"/>
      <c r="J893" s="48">
        <f t="shared" si="132"/>
        <v>39.36</v>
      </c>
    </row>
    <row r="894" spans="1:10">
      <c r="A894" s="71"/>
      <c r="B894" s="66"/>
      <c r="C894" s="115" t="s">
        <v>808</v>
      </c>
      <c r="D894" s="65"/>
      <c r="E894" s="47">
        <v>62.42</v>
      </c>
      <c r="F894" s="48"/>
      <c r="G894" s="47"/>
      <c r="H894" s="48"/>
      <c r="I894" s="47"/>
      <c r="J894" s="48">
        <f t="shared" si="132"/>
        <v>62.42</v>
      </c>
    </row>
    <row r="895" spans="1:10">
      <c r="A895" s="71"/>
      <c r="B895" s="66"/>
      <c r="C895" s="115"/>
      <c r="D895" s="65"/>
      <c r="E895" s="47"/>
      <c r="F895" s="48"/>
      <c r="G895" s="47"/>
      <c r="H895" s="48"/>
      <c r="I895" s="47"/>
      <c r="J895" s="48"/>
    </row>
    <row r="896" spans="1:10" ht="22.5">
      <c r="A896" s="71" t="str">
        <f>ORÇAMENTO!A198</f>
        <v>2.1.25</v>
      </c>
      <c r="B896" s="66">
        <f>ORÇAMENTO!C198</f>
        <v>96113</v>
      </c>
      <c r="C896" s="103" t="str">
        <f>ORÇAMENTO!D198</f>
        <v>FORRO EM PLACAS DE GESSO, PARA AMBIENTES COMERCIAIS. AF_08/2023_PS</v>
      </c>
      <c r="D896" s="66" t="str">
        <f>ORÇAMENTO!E198</f>
        <v>M2</v>
      </c>
      <c r="E896" s="51">
        <f>ROUND(SUM(J897:J913),2)</f>
        <v>1394.35</v>
      </c>
      <c r="F896" s="48"/>
      <c r="G896" s="47"/>
      <c r="H896" s="48"/>
      <c r="I896" s="47"/>
      <c r="J896" s="48"/>
    </row>
    <row r="897" spans="1:10">
      <c r="A897" s="71"/>
      <c r="B897" s="66"/>
      <c r="C897" s="115" t="s">
        <v>795</v>
      </c>
      <c r="D897" s="65"/>
      <c r="E897" s="47">
        <v>754.5</v>
      </c>
      <c r="F897" s="48"/>
      <c r="G897" s="47"/>
      <c r="H897" s="48"/>
      <c r="I897" s="47"/>
      <c r="J897" s="48">
        <f t="shared" ref="J897:J913" si="133">ROUND(PRODUCT(E897:I897),2)</f>
        <v>754.5</v>
      </c>
    </row>
    <row r="898" spans="1:10">
      <c r="A898" s="71"/>
      <c r="B898" s="66"/>
      <c r="C898" s="115" t="s">
        <v>796</v>
      </c>
      <c r="D898" s="65"/>
      <c r="E898" s="47">
        <v>46.71</v>
      </c>
      <c r="F898" s="48"/>
      <c r="G898" s="47"/>
      <c r="H898" s="48"/>
      <c r="I898" s="47"/>
      <c r="J898" s="48">
        <f t="shared" si="133"/>
        <v>46.71</v>
      </c>
    </row>
    <row r="899" spans="1:10">
      <c r="A899" s="71"/>
      <c r="B899" s="66"/>
      <c r="C899" s="115" t="s">
        <v>797</v>
      </c>
      <c r="D899" s="65"/>
      <c r="E899" s="47">
        <v>59.36</v>
      </c>
      <c r="F899" s="48"/>
      <c r="G899" s="47"/>
      <c r="H899" s="48"/>
      <c r="I899" s="47"/>
      <c r="J899" s="48">
        <f t="shared" si="133"/>
        <v>59.36</v>
      </c>
    </row>
    <row r="900" spans="1:10">
      <c r="A900" s="71"/>
      <c r="B900" s="66"/>
      <c r="C900" s="115" t="s">
        <v>798</v>
      </c>
      <c r="D900" s="65"/>
      <c r="E900" s="47">
        <v>9.1999999999999993</v>
      </c>
      <c r="F900" s="48"/>
      <c r="G900" s="47"/>
      <c r="H900" s="48"/>
      <c r="I900" s="47"/>
      <c r="J900" s="48">
        <f t="shared" si="133"/>
        <v>9.1999999999999993</v>
      </c>
    </row>
    <row r="901" spans="1:10">
      <c r="A901" s="71"/>
      <c r="B901" s="66"/>
      <c r="C901" s="115" t="s">
        <v>769</v>
      </c>
      <c r="D901" s="65"/>
      <c r="E901" s="47">
        <v>23</v>
      </c>
      <c r="F901" s="48"/>
      <c r="G901" s="47"/>
      <c r="H901" s="48"/>
      <c r="I901" s="47"/>
      <c r="J901" s="48">
        <f t="shared" si="133"/>
        <v>23</v>
      </c>
    </row>
    <row r="902" spans="1:10">
      <c r="A902" s="71"/>
      <c r="B902" s="66"/>
      <c r="C902" s="115" t="s">
        <v>799</v>
      </c>
      <c r="D902" s="65"/>
      <c r="E902" s="47">
        <v>13.15</v>
      </c>
      <c r="F902" s="48"/>
      <c r="G902" s="47"/>
      <c r="H902" s="48"/>
      <c r="I902" s="47"/>
      <c r="J902" s="48">
        <f t="shared" si="133"/>
        <v>13.15</v>
      </c>
    </row>
    <row r="903" spans="1:10">
      <c r="A903" s="71"/>
      <c r="B903" s="66"/>
      <c r="C903" s="115" t="s">
        <v>800</v>
      </c>
      <c r="D903" s="65"/>
      <c r="E903" s="47">
        <v>52.69</v>
      </c>
      <c r="F903" s="48"/>
      <c r="G903" s="47"/>
      <c r="H903" s="48"/>
      <c r="I903" s="47"/>
      <c r="J903" s="48">
        <f t="shared" si="133"/>
        <v>52.69</v>
      </c>
    </row>
    <row r="904" spans="1:10">
      <c r="A904" s="71"/>
      <c r="B904" s="66"/>
      <c r="C904" s="115" t="s">
        <v>774</v>
      </c>
      <c r="D904" s="65"/>
      <c r="E904" s="47">
        <v>28</v>
      </c>
      <c r="F904" s="48"/>
      <c r="G904" s="47"/>
      <c r="H904" s="48"/>
      <c r="I904" s="47"/>
      <c r="J904" s="48">
        <f t="shared" si="133"/>
        <v>28</v>
      </c>
    </row>
    <row r="905" spans="1:10">
      <c r="A905" s="71"/>
      <c r="B905" s="66"/>
      <c r="C905" s="115" t="s">
        <v>782</v>
      </c>
      <c r="D905" s="65"/>
      <c r="E905" s="47">
        <v>5</v>
      </c>
      <c r="F905" s="48"/>
      <c r="G905" s="47"/>
      <c r="H905" s="48"/>
      <c r="I905" s="47"/>
      <c r="J905" s="48">
        <f t="shared" si="133"/>
        <v>5</v>
      </c>
    </row>
    <row r="906" spans="1:10">
      <c r="A906" s="71"/>
      <c r="B906" s="66"/>
      <c r="C906" s="115" t="s">
        <v>801</v>
      </c>
      <c r="D906" s="65"/>
      <c r="E906" s="47">
        <v>35.1</v>
      </c>
      <c r="F906" s="48"/>
      <c r="G906" s="47"/>
      <c r="H906" s="48"/>
      <c r="I906" s="47"/>
      <c r="J906" s="48">
        <f t="shared" si="133"/>
        <v>35.1</v>
      </c>
    </row>
    <row r="907" spans="1:10">
      <c r="A907" s="71"/>
      <c r="B907" s="66"/>
      <c r="C907" s="115" t="s">
        <v>802</v>
      </c>
      <c r="D907" s="65"/>
      <c r="E907" s="47">
        <v>22.97</v>
      </c>
      <c r="F907" s="48"/>
      <c r="G907" s="47"/>
      <c r="H907" s="48"/>
      <c r="I907" s="47"/>
      <c r="J907" s="48">
        <f t="shared" si="133"/>
        <v>22.97</v>
      </c>
    </row>
    <row r="908" spans="1:10">
      <c r="A908" s="71"/>
      <c r="B908" s="66"/>
      <c r="C908" s="115" t="s">
        <v>803</v>
      </c>
      <c r="D908" s="65"/>
      <c r="E908" s="47">
        <v>47.7</v>
      </c>
      <c r="F908" s="48"/>
      <c r="G908" s="47"/>
      <c r="H908" s="48"/>
      <c r="I908" s="47"/>
      <c r="J908" s="48">
        <f t="shared" si="133"/>
        <v>47.7</v>
      </c>
    </row>
    <row r="909" spans="1:10">
      <c r="A909" s="71"/>
      <c r="B909" s="66"/>
      <c r="C909" s="115" t="s">
        <v>804</v>
      </c>
      <c r="D909" s="65"/>
      <c r="E909" s="47">
        <v>12.77</v>
      </c>
      <c r="F909" s="48"/>
      <c r="G909" s="47"/>
      <c r="H909" s="48"/>
      <c r="I909" s="47"/>
      <c r="J909" s="48">
        <f t="shared" si="133"/>
        <v>12.77</v>
      </c>
    </row>
    <row r="910" spans="1:10">
      <c r="A910" s="71"/>
      <c r="B910" s="66"/>
      <c r="C910" s="115" t="s">
        <v>805</v>
      </c>
      <c r="D910" s="65"/>
      <c r="E910" s="47">
        <v>4.3099999999999996</v>
      </c>
      <c r="F910" s="48"/>
      <c r="G910" s="47"/>
      <c r="H910" s="48"/>
      <c r="I910" s="47"/>
      <c r="J910" s="48">
        <f t="shared" si="133"/>
        <v>4.3099999999999996</v>
      </c>
    </row>
    <row r="911" spans="1:10">
      <c r="A911" s="71"/>
      <c r="B911" s="66"/>
      <c r="C911" s="115" t="s">
        <v>806</v>
      </c>
      <c r="D911" s="65"/>
      <c r="E911" s="47">
        <v>10.78</v>
      </c>
      <c r="F911" s="48"/>
      <c r="G911" s="47"/>
      <c r="H911" s="48"/>
      <c r="I911" s="47"/>
      <c r="J911" s="48">
        <f t="shared" si="133"/>
        <v>10.78</v>
      </c>
    </row>
    <row r="912" spans="1:10">
      <c r="A912" s="71"/>
      <c r="B912" s="66"/>
      <c r="C912" s="115" t="s">
        <v>807</v>
      </c>
      <c r="D912" s="65"/>
      <c r="E912" s="47">
        <v>85.46</v>
      </c>
      <c r="F912" s="48"/>
      <c r="G912" s="47"/>
      <c r="H912" s="48"/>
      <c r="I912" s="47"/>
      <c r="J912" s="48">
        <f t="shared" si="133"/>
        <v>85.46</v>
      </c>
    </row>
    <row r="913" spans="1:10">
      <c r="A913" s="71"/>
      <c r="B913" s="66"/>
      <c r="C913" s="115" t="s">
        <v>808</v>
      </c>
      <c r="D913" s="65"/>
      <c r="E913" s="47">
        <v>183.65</v>
      </c>
      <c r="F913" s="48"/>
      <c r="G913" s="47"/>
      <c r="H913" s="48"/>
      <c r="I913" s="47"/>
      <c r="J913" s="48">
        <f t="shared" si="133"/>
        <v>183.65</v>
      </c>
    </row>
    <row r="914" spans="1:10">
      <c r="A914" s="71"/>
      <c r="B914" s="66"/>
      <c r="C914" s="115"/>
      <c r="D914" s="65"/>
      <c r="E914" s="47"/>
      <c r="F914" s="48"/>
      <c r="G914" s="47"/>
      <c r="H914" s="48"/>
      <c r="I914" s="47"/>
      <c r="J914" s="48"/>
    </row>
    <row r="915" spans="1:10">
      <c r="A915" s="97"/>
      <c r="B915" s="42"/>
      <c r="C915" s="52" t="str">
        <f>ORÇAMENTO!B199</f>
        <v>PINTURA</v>
      </c>
      <c r="D915" s="43"/>
      <c r="E915" s="44"/>
      <c r="F915" s="44"/>
      <c r="G915" s="44"/>
      <c r="H915" s="44"/>
      <c r="I915" s="44"/>
      <c r="J915" s="44"/>
    </row>
    <row r="916" spans="1:10" ht="22.5">
      <c r="A916" s="71" t="str">
        <f>ORÇAMENTO!A200</f>
        <v>2.1.26</v>
      </c>
      <c r="B916" s="66">
        <f>ORÇAMENTO!C200</f>
        <v>88415</v>
      </c>
      <c r="C916" s="103" t="str">
        <f>ORÇAMENTO!D200</f>
        <v>APLICAÇÃO MANUAL DE FUNDO SELADOR ACRÍLICO EM PAREDES EXTERNAS DE CASAS. AF_03/2024</v>
      </c>
      <c r="D916" s="66" t="str">
        <f>ORÇAMENTO!E200</f>
        <v>M2</v>
      </c>
      <c r="E916" s="51">
        <f>ROUND(SUM(J917:J960),2)</f>
        <v>2967.76</v>
      </c>
      <c r="F916" s="48"/>
      <c r="G916" s="47"/>
      <c r="H916" s="48"/>
      <c r="I916" s="47"/>
      <c r="J916" s="48"/>
    </row>
    <row r="917" spans="1:10">
      <c r="A917" s="71"/>
      <c r="B917" s="66"/>
      <c r="C917" s="115" t="s">
        <v>859</v>
      </c>
      <c r="D917" s="65"/>
      <c r="E917" s="47"/>
      <c r="F917" s="48">
        <v>187</v>
      </c>
      <c r="G917" s="47">
        <v>6.5</v>
      </c>
      <c r="H917" s="48"/>
      <c r="I917" s="47"/>
      <c r="J917" s="48">
        <f t="shared" ref="J917:J949" si="134">ROUND(PRODUCT(E917:I917),2)</f>
        <v>1215.5</v>
      </c>
    </row>
    <row r="918" spans="1:10">
      <c r="A918" s="71"/>
      <c r="B918" s="66"/>
      <c r="C918" s="116" t="s">
        <v>867</v>
      </c>
      <c r="D918" s="65"/>
      <c r="E918" s="47"/>
      <c r="F918" s="48">
        <v>2.5</v>
      </c>
      <c r="G918" s="47">
        <v>1.1000000000000001</v>
      </c>
      <c r="H918" s="48"/>
      <c r="I918" s="47">
        <v>-10</v>
      </c>
      <c r="J918" s="117">
        <f t="shared" si="134"/>
        <v>-27.5</v>
      </c>
    </row>
    <row r="919" spans="1:10">
      <c r="A919" s="71"/>
      <c r="B919" s="66"/>
      <c r="C919" s="116" t="s">
        <v>868</v>
      </c>
      <c r="D919" s="65"/>
      <c r="E919" s="47"/>
      <c r="F919" s="48">
        <v>2.5</v>
      </c>
      <c r="G919" s="47">
        <v>2.1</v>
      </c>
      <c r="H919" s="48"/>
      <c r="I919" s="47">
        <v>-1</v>
      </c>
      <c r="J919" s="117">
        <f t="shared" si="134"/>
        <v>-5.25</v>
      </c>
    </row>
    <row r="920" spans="1:10">
      <c r="A920" s="71"/>
      <c r="B920" s="66"/>
      <c r="C920" s="116"/>
      <c r="D920" s="65"/>
      <c r="E920" s="47"/>
      <c r="F920" s="48">
        <v>1.5</v>
      </c>
      <c r="G920" s="47">
        <v>2.1</v>
      </c>
      <c r="H920" s="48"/>
      <c r="I920" s="47">
        <v>-1</v>
      </c>
      <c r="J920" s="117">
        <f t="shared" si="134"/>
        <v>-3.15</v>
      </c>
    </row>
    <row r="921" spans="1:10">
      <c r="A921" s="71"/>
      <c r="B921" s="66"/>
      <c r="C921" s="116"/>
      <c r="D921" s="65"/>
      <c r="E921" s="47"/>
      <c r="F921" s="48">
        <v>1.2</v>
      </c>
      <c r="G921" s="47">
        <v>2.1</v>
      </c>
      <c r="H921" s="48"/>
      <c r="I921" s="47">
        <v>-1</v>
      </c>
      <c r="J921" s="117">
        <f t="shared" si="134"/>
        <v>-2.52</v>
      </c>
    </row>
    <row r="922" spans="1:10">
      <c r="A922" s="71"/>
      <c r="B922" s="66"/>
      <c r="C922" s="115" t="s">
        <v>860</v>
      </c>
      <c r="D922" s="65"/>
      <c r="E922" s="47"/>
      <c r="F922" s="48">
        <v>187</v>
      </c>
      <c r="G922" s="47">
        <v>3</v>
      </c>
      <c r="H922" s="48"/>
      <c r="I922" s="47"/>
      <c r="J922" s="48">
        <f t="shared" si="134"/>
        <v>561</v>
      </c>
    </row>
    <row r="923" spans="1:10">
      <c r="A923" s="71"/>
      <c r="B923" s="66"/>
      <c r="C923" s="116" t="s">
        <v>867</v>
      </c>
      <c r="D923" s="65"/>
      <c r="E923" s="47"/>
      <c r="F923" s="48">
        <v>2.5</v>
      </c>
      <c r="G923" s="47">
        <v>1.1000000000000001</v>
      </c>
      <c r="H923" s="48"/>
      <c r="I923" s="47">
        <v>-10</v>
      </c>
      <c r="J923" s="117">
        <f t="shared" ref="J923:J926" si="135">ROUND(PRODUCT(E923:I923),2)</f>
        <v>-27.5</v>
      </c>
    </row>
    <row r="924" spans="1:10">
      <c r="A924" s="71"/>
      <c r="B924" s="66"/>
      <c r="C924" s="116" t="s">
        <v>868</v>
      </c>
      <c r="D924" s="65"/>
      <c r="E924" s="47"/>
      <c r="F924" s="48">
        <v>2.5</v>
      </c>
      <c r="G924" s="47">
        <v>2.1</v>
      </c>
      <c r="H924" s="48"/>
      <c r="I924" s="47">
        <v>-1</v>
      </c>
      <c r="J924" s="117">
        <f t="shared" si="135"/>
        <v>-5.25</v>
      </c>
    </row>
    <row r="925" spans="1:10">
      <c r="A925" s="71"/>
      <c r="B925" s="66"/>
      <c r="C925" s="116"/>
      <c r="D925" s="65"/>
      <c r="E925" s="47"/>
      <c r="F925" s="48">
        <v>1.5</v>
      </c>
      <c r="G925" s="47">
        <v>2.1</v>
      </c>
      <c r="H925" s="48"/>
      <c r="I925" s="47">
        <v>-1</v>
      </c>
      <c r="J925" s="117">
        <f t="shared" si="135"/>
        <v>-3.15</v>
      </c>
    </row>
    <row r="926" spans="1:10">
      <c r="A926" s="71"/>
      <c r="B926" s="66"/>
      <c r="C926" s="116"/>
      <c r="D926" s="65"/>
      <c r="E926" s="47"/>
      <c r="F926" s="48">
        <v>1.2</v>
      </c>
      <c r="G926" s="47">
        <v>2.1</v>
      </c>
      <c r="H926" s="48"/>
      <c r="I926" s="47">
        <v>-1</v>
      </c>
      <c r="J926" s="117">
        <f t="shared" si="135"/>
        <v>-2.52</v>
      </c>
    </row>
    <row r="927" spans="1:10">
      <c r="A927" s="71"/>
      <c r="B927" s="66"/>
      <c r="C927" s="123" t="s">
        <v>865</v>
      </c>
      <c r="D927" s="65"/>
      <c r="E927" s="47"/>
      <c r="F927" s="48">
        <v>105.28</v>
      </c>
      <c r="G927" s="47">
        <v>3</v>
      </c>
      <c r="H927" s="48"/>
      <c r="I927" s="47"/>
      <c r="J927" s="48">
        <f t="shared" si="134"/>
        <v>315.83999999999997</v>
      </c>
    </row>
    <row r="928" spans="1:10">
      <c r="A928" s="71"/>
      <c r="B928" s="66"/>
      <c r="C928" s="116" t="s">
        <v>868</v>
      </c>
      <c r="D928" s="65"/>
      <c r="E928" s="47"/>
      <c r="F928" s="48">
        <v>0.8</v>
      </c>
      <c r="G928" s="47">
        <v>2.1</v>
      </c>
      <c r="H928" s="48"/>
      <c r="I928" s="47">
        <v>-11</v>
      </c>
      <c r="J928" s="117">
        <f t="shared" si="134"/>
        <v>-18.48</v>
      </c>
    </row>
    <row r="929" spans="1:10">
      <c r="A929" s="71"/>
      <c r="B929" s="66"/>
      <c r="C929" s="123"/>
      <c r="D929" s="65"/>
      <c r="E929" s="47"/>
      <c r="F929" s="48">
        <v>0.9</v>
      </c>
      <c r="G929" s="47">
        <v>2.1</v>
      </c>
      <c r="H929" s="48"/>
      <c r="I929" s="47">
        <v>-1</v>
      </c>
      <c r="J929" s="117">
        <f t="shared" si="134"/>
        <v>-1.89</v>
      </c>
    </row>
    <row r="930" spans="1:10" ht="22.5">
      <c r="A930" s="71"/>
      <c r="B930" s="66"/>
      <c r="C930" s="123" t="s">
        <v>1388</v>
      </c>
      <c r="D930" s="65"/>
      <c r="E930" s="47"/>
      <c r="F930" s="48">
        <v>75.56</v>
      </c>
      <c r="G930" s="47">
        <v>2.8</v>
      </c>
      <c r="H930" s="48"/>
      <c r="I930" s="47"/>
      <c r="J930" s="48">
        <f t="shared" ref="J930:J931" si="136">ROUND(PRODUCT(E930:I930),2)</f>
        <v>211.57</v>
      </c>
    </row>
    <row r="931" spans="1:10" ht="21.6" customHeight="1">
      <c r="A931" s="71"/>
      <c r="B931" s="66"/>
      <c r="C931" s="123" t="s">
        <v>866</v>
      </c>
      <c r="D931" s="65"/>
      <c r="E931" s="47"/>
      <c r="F931" s="48">
        <v>16</v>
      </c>
      <c r="G931" s="47">
        <v>0.8</v>
      </c>
      <c r="H931" s="48"/>
      <c r="I931" s="47"/>
      <c r="J931" s="48">
        <f t="shared" si="136"/>
        <v>12.8</v>
      </c>
    </row>
    <row r="932" spans="1:10">
      <c r="A932" s="71"/>
      <c r="B932" s="66"/>
      <c r="C932" s="115" t="s">
        <v>862</v>
      </c>
      <c r="D932" s="65"/>
      <c r="E932" s="47"/>
      <c r="F932" s="48">
        <v>8.5</v>
      </c>
      <c r="G932" s="47">
        <v>6.5</v>
      </c>
      <c r="H932" s="48"/>
      <c r="I932" s="47"/>
      <c r="J932" s="48">
        <f t="shared" ref="J932:J933" si="137">ROUND(PRODUCT(E932:I932),2)</f>
        <v>55.25</v>
      </c>
    </row>
    <row r="933" spans="1:10">
      <c r="A933" s="71"/>
      <c r="B933" s="66"/>
      <c r="C933" s="116" t="s">
        <v>870</v>
      </c>
      <c r="D933" s="65"/>
      <c r="E933" s="47"/>
      <c r="F933" s="48">
        <v>7.5</v>
      </c>
      <c r="G933" s="47">
        <v>0.6</v>
      </c>
      <c r="H933" s="48"/>
      <c r="I933" s="47">
        <v>-1</v>
      </c>
      <c r="J933" s="117">
        <f t="shared" si="137"/>
        <v>-4.5</v>
      </c>
    </row>
    <row r="934" spans="1:10">
      <c r="A934" s="71"/>
      <c r="B934" s="66"/>
      <c r="C934" s="115" t="s">
        <v>861</v>
      </c>
      <c r="D934" s="65"/>
      <c r="E934" s="47"/>
      <c r="F934" s="48">
        <v>40</v>
      </c>
      <c r="G934" s="47">
        <v>3</v>
      </c>
      <c r="H934" s="48"/>
      <c r="I934" s="47"/>
      <c r="J934" s="48">
        <f t="shared" si="134"/>
        <v>120</v>
      </c>
    </row>
    <row r="935" spans="1:10">
      <c r="A935" s="71"/>
      <c r="B935" s="66"/>
      <c r="C935" s="116" t="s">
        <v>868</v>
      </c>
      <c r="D935" s="65"/>
      <c r="E935" s="47"/>
      <c r="F935" s="48">
        <v>2.5</v>
      </c>
      <c r="G935" s="47">
        <v>2.1</v>
      </c>
      <c r="H935" s="48"/>
      <c r="I935" s="47">
        <v>-2</v>
      </c>
      <c r="J935" s="117">
        <f t="shared" si="134"/>
        <v>-10.5</v>
      </c>
    </row>
    <row r="936" spans="1:10">
      <c r="A936" s="71"/>
      <c r="B936" s="66"/>
      <c r="C936" s="116"/>
      <c r="D936" s="65"/>
      <c r="E936" s="47"/>
      <c r="F936" s="48">
        <v>0.9</v>
      </c>
      <c r="G936" s="47">
        <v>2.1</v>
      </c>
      <c r="H936" s="48"/>
      <c r="I936" s="47">
        <v>-1</v>
      </c>
      <c r="J936" s="117">
        <f t="shared" si="134"/>
        <v>-1.89</v>
      </c>
    </row>
    <row r="937" spans="1:10">
      <c r="A937" s="71"/>
      <c r="B937" s="66"/>
      <c r="C937" s="116"/>
      <c r="D937" s="65"/>
      <c r="E937" s="47"/>
      <c r="F937" s="48">
        <v>0.8</v>
      </c>
      <c r="G937" s="47">
        <v>2.1</v>
      </c>
      <c r="H937" s="48"/>
      <c r="I937" s="47">
        <v>-2</v>
      </c>
      <c r="J937" s="117">
        <f t="shared" ref="J937" si="138">ROUND(PRODUCT(E937:I937),2)</f>
        <v>-3.36</v>
      </c>
    </row>
    <row r="938" spans="1:10">
      <c r="A938" s="71"/>
      <c r="B938" s="66"/>
      <c r="C938" s="115" t="s">
        <v>863</v>
      </c>
      <c r="D938" s="65"/>
      <c r="E938" s="47"/>
      <c r="F938" s="48">
        <v>65</v>
      </c>
      <c r="G938" s="47">
        <v>6.5</v>
      </c>
      <c r="H938" s="48"/>
      <c r="I938" s="47"/>
      <c r="J938" s="48">
        <f t="shared" si="134"/>
        <v>422.5</v>
      </c>
    </row>
    <row r="939" spans="1:10">
      <c r="A939" s="71"/>
      <c r="B939" s="66"/>
      <c r="C939" s="116" t="s">
        <v>867</v>
      </c>
      <c r="D939" s="65"/>
      <c r="E939" s="47"/>
      <c r="F939" s="48">
        <v>1.5</v>
      </c>
      <c r="G939" s="47">
        <v>0.6</v>
      </c>
      <c r="H939" s="48"/>
      <c r="I939" s="47">
        <v>-1</v>
      </c>
      <c r="J939" s="117">
        <f t="shared" si="134"/>
        <v>-0.9</v>
      </c>
    </row>
    <row r="940" spans="1:10">
      <c r="A940" s="71"/>
      <c r="B940" s="66"/>
      <c r="C940" s="116"/>
      <c r="D940" s="65"/>
      <c r="E940" s="47"/>
      <c r="F940" s="48">
        <v>0.8</v>
      </c>
      <c r="G940" s="47">
        <v>0.6</v>
      </c>
      <c r="H940" s="48"/>
      <c r="I940" s="47">
        <v>-1</v>
      </c>
      <c r="J940" s="117">
        <f t="shared" si="134"/>
        <v>-0.48</v>
      </c>
    </row>
    <row r="941" spans="1:10">
      <c r="A941" s="71"/>
      <c r="B941" s="66"/>
      <c r="C941" s="116"/>
      <c r="D941" s="65"/>
      <c r="E941" s="47"/>
      <c r="F941" s="48">
        <v>3.87</v>
      </c>
      <c r="G941" s="47">
        <v>0.6</v>
      </c>
      <c r="H941" s="48"/>
      <c r="I941" s="47">
        <v>-1</v>
      </c>
      <c r="J941" s="117">
        <f t="shared" si="134"/>
        <v>-2.3199999999999998</v>
      </c>
    </row>
    <row r="942" spans="1:10">
      <c r="A942" s="71"/>
      <c r="B942" s="66"/>
      <c r="C942" s="116"/>
      <c r="D942" s="65"/>
      <c r="E942" s="47"/>
      <c r="F942" s="48">
        <v>3.9</v>
      </c>
      <c r="G942" s="47">
        <v>0.6</v>
      </c>
      <c r="H942" s="48"/>
      <c r="I942" s="47">
        <v>-1</v>
      </c>
      <c r="J942" s="117">
        <f t="shared" si="134"/>
        <v>-2.34</v>
      </c>
    </row>
    <row r="943" spans="1:10">
      <c r="A943" s="71"/>
      <c r="B943" s="66"/>
      <c r="C943" s="116"/>
      <c r="D943" s="65"/>
      <c r="E943" s="47"/>
      <c r="F943" s="48">
        <v>4.2</v>
      </c>
      <c r="G943" s="47">
        <v>0.6</v>
      </c>
      <c r="H943" s="48"/>
      <c r="I943" s="47">
        <v>-1</v>
      </c>
      <c r="J943" s="117">
        <f t="shared" si="134"/>
        <v>-2.52</v>
      </c>
    </row>
    <row r="944" spans="1:10">
      <c r="A944" s="71"/>
      <c r="B944" s="66"/>
      <c r="C944" s="116"/>
      <c r="D944" s="65"/>
      <c r="E944" s="47"/>
      <c r="F944" s="48">
        <v>3.4</v>
      </c>
      <c r="G944" s="47">
        <v>1.5</v>
      </c>
      <c r="H944" s="48"/>
      <c r="I944" s="47">
        <v>-1</v>
      </c>
      <c r="J944" s="117">
        <f t="shared" si="134"/>
        <v>-5.0999999999999996</v>
      </c>
    </row>
    <row r="945" spans="1:10">
      <c r="A945" s="71"/>
      <c r="B945" s="66"/>
      <c r="C945" s="116"/>
      <c r="D945" s="65"/>
      <c r="E945" s="47"/>
      <c r="F945" s="48">
        <v>3.8</v>
      </c>
      <c r="G945" s="47">
        <v>1.5</v>
      </c>
      <c r="H945" s="48"/>
      <c r="I945" s="47">
        <v>-1</v>
      </c>
      <c r="J945" s="117">
        <f t="shared" si="134"/>
        <v>-5.7</v>
      </c>
    </row>
    <row r="946" spans="1:10">
      <c r="A946" s="71"/>
      <c r="B946" s="66"/>
      <c r="C946" s="116"/>
      <c r="D946" s="65"/>
      <c r="E946" s="47"/>
      <c r="F946" s="48">
        <v>3.45</v>
      </c>
      <c r="G946" s="47">
        <v>1.5</v>
      </c>
      <c r="H946" s="48"/>
      <c r="I946" s="47">
        <v>-1</v>
      </c>
      <c r="J946" s="117">
        <f t="shared" si="134"/>
        <v>-5.18</v>
      </c>
    </row>
    <row r="947" spans="1:10">
      <c r="A947" s="71"/>
      <c r="B947" s="66"/>
      <c r="C947" s="116"/>
      <c r="D947" s="65"/>
      <c r="E947" s="47"/>
      <c r="F947" s="48">
        <v>3.6</v>
      </c>
      <c r="G947" s="47">
        <v>1.5</v>
      </c>
      <c r="H947" s="48"/>
      <c r="I947" s="47">
        <v>-1</v>
      </c>
      <c r="J947" s="117">
        <f t="shared" si="134"/>
        <v>-5.4</v>
      </c>
    </row>
    <row r="948" spans="1:10">
      <c r="A948" s="71"/>
      <c r="B948" s="66"/>
      <c r="C948" s="116" t="s">
        <v>868</v>
      </c>
      <c r="D948" s="65"/>
      <c r="E948" s="47"/>
      <c r="F948" s="48">
        <v>2.5</v>
      </c>
      <c r="G948" s="47">
        <v>2.1</v>
      </c>
      <c r="H948" s="48"/>
      <c r="I948" s="47">
        <v>-2</v>
      </c>
      <c r="J948" s="117">
        <f t="shared" ref="J948" si="139">ROUND(PRODUCT(E948:I948),2)</f>
        <v>-10.5</v>
      </c>
    </row>
    <row r="949" spans="1:10">
      <c r="A949" s="71"/>
      <c r="B949" s="66"/>
      <c r="C949" s="115" t="s">
        <v>864</v>
      </c>
      <c r="D949" s="65"/>
      <c r="E949" s="47"/>
      <c r="F949" s="48">
        <v>85</v>
      </c>
      <c r="G949" s="47">
        <v>3</v>
      </c>
      <c r="H949" s="48"/>
      <c r="I949" s="47"/>
      <c r="J949" s="48">
        <f t="shared" si="134"/>
        <v>255</v>
      </c>
    </row>
    <row r="950" spans="1:10">
      <c r="A950" s="71"/>
      <c r="B950" s="66"/>
      <c r="C950" s="116" t="s">
        <v>867</v>
      </c>
      <c r="D950" s="65"/>
      <c r="E950" s="47"/>
      <c r="F950" s="48">
        <v>1.5</v>
      </c>
      <c r="G950" s="47">
        <v>0.6</v>
      </c>
      <c r="H950" s="48"/>
      <c r="I950" s="47">
        <v>-1</v>
      </c>
      <c r="J950" s="117">
        <f t="shared" ref="J950:J960" si="140">ROUND(PRODUCT(E950:I950),2)</f>
        <v>-0.9</v>
      </c>
    </row>
    <row r="951" spans="1:10">
      <c r="A951" s="71"/>
      <c r="B951" s="66"/>
      <c r="C951" s="116"/>
      <c r="D951" s="65"/>
      <c r="E951" s="47"/>
      <c r="F951" s="48">
        <v>0.8</v>
      </c>
      <c r="G951" s="47">
        <v>0.6</v>
      </c>
      <c r="H951" s="48"/>
      <c r="I951" s="47">
        <v>-1</v>
      </c>
      <c r="J951" s="117">
        <f t="shared" si="140"/>
        <v>-0.48</v>
      </c>
    </row>
    <row r="952" spans="1:10">
      <c r="A952" s="71"/>
      <c r="B952" s="66"/>
      <c r="C952" s="116"/>
      <c r="D952" s="65"/>
      <c r="E952" s="47"/>
      <c r="F952" s="48">
        <v>3.87</v>
      </c>
      <c r="G952" s="47">
        <v>0.6</v>
      </c>
      <c r="H952" s="48"/>
      <c r="I952" s="47">
        <v>-1</v>
      </c>
      <c r="J952" s="117">
        <f t="shared" si="140"/>
        <v>-2.3199999999999998</v>
      </c>
    </row>
    <row r="953" spans="1:10">
      <c r="A953" s="71"/>
      <c r="B953" s="66"/>
      <c r="C953" s="116"/>
      <c r="D953" s="65"/>
      <c r="E953" s="47"/>
      <c r="F953" s="48">
        <v>3.9</v>
      </c>
      <c r="G953" s="47">
        <v>0.6</v>
      </c>
      <c r="H953" s="48"/>
      <c r="I953" s="47">
        <v>-1</v>
      </c>
      <c r="J953" s="117">
        <f t="shared" si="140"/>
        <v>-2.34</v>
      </c>
    </row>
    <row r="954" spans="1:10">
      <c r="A954" s="71"/>
      <c r="B954" s="66"/>
      <c r="C954" s="116"/>
      <c r="D954" s="65"/>
      <c r="E954" s="47"/>
      <c r="F954" s="48">
        <v>4.2</v>
      </c>
      <c r="G954" s="47">
        <v>0.6</v>
      </c>
      <c r="H954" s="48"/>
      <c r="I954" s="47">
        <v>-1</v>
      </c>
      <c r="J954" s="117">
        <f t="shared" si="140"/>
        <v>-2.52</v>
      </c>
    </row>
    <row r="955" spans="1:10">
      <c r="A955" s="71"/>
      <c r="B955" s="66"/>
      <c r="C955" s="116"/>
      <c r="D955" s="65"/>
      <c r="E955" s="47"/>
      <c r="F955" s="48">
        <v>3.4</v>
      </c>
      <c r="G955" s="47">
        <v>1.5</v>
      </c>
      <c r="H955" s="48"/>
      <c r="I955" s="47">
        <v>-1</v>
      </c>
      <c r="J955" s="117">
        <f t="shared" si="140"/>
        <v>-5.0999999999999996</v>
      </c>
    </row>
    <row r="956" spans="1:10">
      <c r="A956" s="71"/>
      <c r="B956" s="66"/>
      <c r="C956" s="116"/>
      <c r="D956" s="65"/>
      <c r="E956" s="47"/>
      <c r="F956" s="48">
        <v>3.8</v>
      </c>
      <c r="G956" s="47">
        <v>1.5</v>
      </c>
      <c r="H956" s="48"/>
      <c r="I956" s="47">
        <v>-1</v>
      </c>
      <c r="J956" s="117">
        <f t="shared" si="140"/>
        <v>-5.7</v>
      </c>
    </row>
    <row r="957" spans="1:10">
      <c r="A957" s="71"/>
      <c r="B957" s="66"/>
      <c r="C957" s="116"/>
      <c r="D957" s="65"/>
      <c r="E957" s="47"/>
      <c r="F957" s="48">
        <v>3.45</v>
      </c>
      <c r="G957" s="47">
        <v>1.5</v>
      </c>
      <c r="H957" s="48"/>
      <c r="I957" s="47">
        <v>-1</v>
      </c>
      <c r="J957" s="117">
        <f t="shared" si="140"/>
        <v>-5.18</v>
      </c>
    </row>
    <row r="958" spans="1:10">
      <c r="A958" s="71"/>
      <c r="B958" s="66"/>
      <c r="C958" s="116"/>
      <c r="D958" s="65"/>
      <c r="E958" s="47"/>
      <c r="F958" s="48">
        <v>3.6</v>
      </c>
      <c r="G958" s="47">
        <v>1.5</v>
      </c>
      <c r="H958" s="48"/>
      <c r="I958" s="47">
        <v>-1</v>
      </c>
      <c r="J958" s="117">
        <f t="shared" si="140"/>
        <v>-5.4</v>
      </c>
    </row>
    <row r="959" spans="1:10">
      <c r="A959" s="71"/>
      <c r="B959" s="66"/>
      <c r="C959" s="116" t="s">
        <v>868</v>
      </c>
      <c r="D959" s="65"/>
      <c r="E959" s="47"/>
      <c r="F959" s="48">
        <v>2.5</v>
      </c>
      <c r="G959" s="47">
        <v>2.1</v>
      </c>
      <c r="H959" s="48"/>
      <c r="I959" s="47">
        <v>-2</v>
      </c>
      <c r="J959" s="117">
        <f t="shared" si="140"/>
        <v>-10.5</v>
      </c>
    </row>
    <row r="960" spans="1:10">
      <c r="A960" s="71"/>
      <c r="B960" s="66"/>
      <c r="C960" s="116"/>
      <c r="D960" s="65"/>
      <c r="E960" s="47"/>
      <c r="F960" s="48">
        <v>0.8</v>
      </c>
      <c r="G960" s="47">
        <v>2.1</v>
      </c>
      <c r="H960" s="48"/>
      <c r="I960" s="47">
        <v>-2</v>
      </c>
      <c r="J960" s="117">
        <f t="shared" si="140"/>
        <v>-3.36</v>
      </c>
    </row>
    <row r="961" spans="1:10">
      <c r="A961" s="71"/>
      <c r="B961" s="66"/>
      <c r="C961" s="115"/>
      <c r="D961" s="65"/>
      <c r="E961" s="47"/>
      <c r="F961" s="48"/>
      <c r="G961" s="47"/>
      <c r="H961" s="48"/>
      <c r="I961" s="47"/>
      <c r="J961" s="48"/>
    </row>
    <row r="962" spans="1:10" ht="22.5">
      <c r="A962" s="71" t="str">
        <f>ORÇAMENTO!A201</f>
        <v>2.1.27</v>
      </c>
      <c r="B962" s="66">
        <f>ORÇAMENTO!C201</f>
        <v>88497</v>
      </c>
      <c r="C962" s="103" t="str">
        <f>ORÇAMENTO!D201</f>
        <v>EMASSAMENTO COM MASSA LÁTEX, APLICAÇÃO EM PAREDE, DUAS DEMÃOS, LIXAMENTO MANUAL. AF_04/2023</v>
      </c>
      <c r="D962" s="66" t="str">
        <f>ORÇAMENTO!E201</f>
        <v>M2</v>
      </c>
      <c r="E962" s="51">
        <f>ROUND(SUM(J963:J963),2)</f>
        <v>2967.76</v>
      </c>
      <c r="F962" s="48"/>
      <c r="G962" s="47"/>
      <c r="H962" s="48"/>
      <c r="I962" s="47"/>
      <c r="J962" s="48"/>
    </row>
    <row r="963" spans="1:10">
      <c r="A963" s="71"/>
      <c r="B963" s="66"/>
      <c r="C963" s="115" t="s">
        <v>869</v>
      </c>
      <c r="D963" s="65"/>
      <c r="E963" s="47">
        <f>E916</f>
        <v>2967.76</v>
      </c>
      <c r="F963" s="48"/>
      <c r="G963" s="47"/>
      <c r="H963" s="48"/>
      <c r="I963" s="47"/>
      <c r="J963" s="48">
        <f t="shared" ref="J963" si="141">ROUND(PRODUCT(E963:I963),2)</f>
        <v>2967.76</v>
      </c>
    </row>
    <row r="964" spans="1:10">
      <c r="A964" s="71"/>
      <c r="B964" s="66"/>
      <c r="C964" s="115"/>
      <c r="D964" s="65"/>
      <c r="E964" s="47"/>
      <c r="F964" s="48"/>
      <c r="G964" s="47"/>
      <c r="H964" s="48"/>
      <c r="I964" s="47"/>
      <c r="J964" s="48"/>
    </row>
    <row r="965" spans="1:10" ht="22.5">
      <c r="A965" s="71" t="str">
        <f>ORÇAMENTO!A202</f>
        <v>2.1.28</v>
      </c>
      <c r="B965" s="66">
        <f>ORÇAMENTO!C202</f>
        <v>88489</v>
      </c>
      <c r="C965" s="103" t="str">
        <f>ORÇAMENTO!D202</f>
        <v>PINTURA LÁTEX ACRÍLICA PREMIUM, APLICAÇÃO MANUAL EM PAREDES, DUAS DEMÃOS. AF_04/2023</v>
      </c>
      <c r="D965" s="66" t="str">
        <f>ORÇAMENTO!E202</f>
        <v>M2</v>
      </c>
      <c r="E965" s="51">
        <f>ROUND(SUM(J966:J966),2)</f>
        <v>2967.76</v>
      </c>
      <c r="F965" s="48"/>
      <c r="G965" s="47"/>
      <c r="H965" s="48"/>
      <c r="I965" s="47"/>
      <c r="J965" s="48"/>
    </row>
    <row r="966" spans="1:10">
      <c r="A966" s="71"/>
      <c r="B966" s="66"/>
      <c r="C966" s="115" t="s">
        <v>869</v>
      </c>
      <c r="D966" s="65"/>
      <c r="E966" s="47">
        <f>E916</f>
        <v>2967.76</v>
      </c>
      <c r="F966" s="48"/>
      <c r="G966" s="47"/>
      <c r="H966" s="48"/>
      <c r="I966" s="47"/>
      <c r="J966" s="48">
        <f t="shared" ref="J966" si="142">ROUND(PRODUCT(E966:I966),2)</f>
        <v>2967.76</v>
      </c>
    </row>
    <row r="967" spans="1:10">
      <c r="A967" s="71"/>
      <c r="B967" s="66"/>
      <c r="C967" s="115"/>
      <c r="D967" s="65"/>
      <c r="E967" s="47"/>
      <c r="F967" s="48"/>
      <c r="G967" s="47"/>
      <c r="H967" s="48"/>
      <c r="I967" s="47"/>
      <c r="J967" s="48"/>
    </row>
    <row r="968" spans="1:10" ht="22.5">
      <c r="A968" s="71" t="str">
        <f>ORÇAMENTO!A203</f>
        <v>2.1.29</v>
      </c>
      <c r="B968" s="66">
        <f>ORÇAMENTO!C203</f>
        <v>88484</v>
      </c>
      <c r="C968" s="103" t="str">
        <f>ORÇAMENTO!D203</f>
        <v>FUNDO SELADOR ACRÍLICO, APLICAÇÃO MANUAL EM TETO, UMA DEMÃO. AF_04/2023</v>
      </c>
      <c r="D968" s="161" t="str">
        <f>ORÇAMENTO!E203</f>
        <v>M2</v>
      </c>
      <c r="E968" s="51">
        <f>ROUND(SUM(J969:J969),2)</f>
        <v>1394.35</v>
      </c>
      <c r="F968" s="48"/>
      <c r="G968" s="47"/>
      <c r="H968" s="48"/>
      <c r="I968" s="47"/>
      <c r="J968" s="48"/>
    </row>
    <row r="969" spans="1:10">
      <c r="A969" s="71"/>
      <c r="B969" s="66"/>
      <c r="C969" s="115" t="s">
        <v>820</v>
      </c>
      <c r="D969" s="65"/>
      <c r="E969" s="47">
        <f>E896</f>
        <v>1394.35</v>
      </c>
      <c r="F969" s="48"/>
      <c r="G969" s="47"/>
      <c r="H969" s="48"/>
      <c r="I969" s="47"/>
      <c r="J969" s="48">
        <f t="shared" ref="J969" si="143">ROUND(PRODUCT(E969:I969),2)</f>
        <v>1394.35</v>
      </c>
    </row>
    <row r="970" spans="1:10">
      <c r="A970" s="71"/>
      <c r="B970" s="66"/>
      <c r="C970" s="115"/>
      <c r="D970" s="65"/>
      <c r="E970" s="47"/>
      <c r="F970" s="48"/>
      <c r="G970" s="47"/>
      <c r="H970" s="48"/>
      <c r="I970" s="47"/>
      <c r="J970" s="48"/>
    </row>
    <row r="971" spans="1:10" ht="22.5">
      <c r="A971" s="71" t="str">
        <f>ORÇAMENTO!A204</f>
        <v>2.1.30</v>
      </c>
      <c r="B971" s="66">
        <f>ORÇAMENTO!C204</f>
        <v>88494</v>
      </c>
      <c r="C971" s="103" t="str">
        <f>ORÇAMENTO!D204</f>
        <v>EMASSAMENTO COM MASSA LÁTEX, APLICAÇÃO EM TETO, UMA DEMÃO, LIXAMENTO MANUAL. AF_04/2023</v>
      </c>
      <c r="D971" s="161" t="str">
        <f>ORÇAMENTO!E204</f>
        <v>M2</v>
      </c>
      <c r="E971" s="51">
        <f>ROUND(SUM(J972:J972),2)</f>
        <v>1394.35</v>
      </c>
      <c r="F971" s="48"/>
      <c r="G971" s="47"/>
      <c r="H971" s="48"/>
      <c r="I971" s="47"/>
      <c r="J971" s="48"/>
    </row>
    <row r="972" spans="1:10">
      <c r="A972" s="71"/>
      <c r="B972" s="66"/>
      <c r="C972" s="115" t="s">
        <v>820</v>
      </c>
      <c r="D972" s="65"/>
      <c r="E972" s="47">
        <f>E896</f>
        <v>1394.35</v>
      </c>
      <c r="F972" s="48"/>
      <c r="G972" s="47"/>
      <c r="H972" s="48"/>
      <c r="I972" s="47"/>
      <c r="J972" s="48">
        <f t="shared" ref="J972" si="144">ROUND(PRODUCT(E972:I972),2)</f>
        <v>1394.35</v>
      </c>
    </row>
    <row r="973" spans="1:10">
      <c r="A973" s="71"/>
      <c r="B973" s="66"/>
      <c r="C973" s="115"/>
      <c r="D973" s="65"/>
      <c r="E973" s="47"/>
      <c r="F973" s="48"/>
      <c r="G973" s="47"/>
      <c r="H973" s="48"/>
      <c r="I973" s="47"/>
      <c r="J973" s="48"/>
    </row>
    <row r="974" spans="1:10" ht="22.5">
      <c r="A974" s="71" t="str">
        <f>ORÇAMENTO!A205</f>
        <v>2.1.31</v>
      </c>
      <c r="B974" s="66">
        <f>ORÇAMENTO!C205</f>
        <v>88488</v>
      </c>
      <c r="C974" s="103" t="str">
        <f>ORÇAMENTO!D205</f>
        <v>PINTURA LÁTEX ACRÍLICA PREMIUM, APLICAÇÃO MANUAL EM TETO, DUAS DEMÃOS. AF_04/2023</v>
      </c>
      <c r="D974" s="66" t="str">
        <f>ORÇAMENTO!E205</f>
        <v>M2</v>
      </c>
      <c r="E974" s="51">
        <f>ROUND(SUM(J975:J975),2)</f>
        <v>1394.35</v>
      </c>
      <c r="F974" s="48"/>
      <c r="G974" s="47"/>
      <c r="H974" s="48"/>
      <c r="I974" s="47"/>
      <c r="J974" s="48"/>
    </row>
    <row r="975" spans="1:10">
      <c r="A975" s="71"/>
      <c r="B975" s="66"/>
      <c r="C975" s="115" t="s">
        <v>820</v>
      </c>
      <c r="D975" s="65"/>
      <c r="E975" s="47">
        <f>E896</f>
        <v>1394.35</v>
      </c>
      <c r="F975" s="48"/>
      <c r="G975" s="47"/>
      <c r="H975" s="48"/>
      <c r="I975" s="47"/>
      <c r="J975" s="48">
        <f t="shared" ref="J975" si="145">ROUND(PRODUCT(E975:I975),2)</f>
        <v>1394.35</v>
      </c>
    </row>
    <row r="976" spans="1:10">
      <c r="A976" s="71"/>
      <c r="B976" s="66"/>
      <c r="C976" s="115"/>
      <c r="D976" s="65"/>
      <c r="E976" s="47"/>
      <c r="F976" s="48"/>
      <c r="G976" s="47"/>
      <c r="H976" s="48"/>
      <c r="I976" s="47"/>
      <c r="J976" s="48"/>
    </row>
    <row r="977" spans="1:10">
      <c r="A977" s="97" t="str">
        <f>ORÇAMENTO!A206</f>
        <v>2.2</v>
      </c>
      <c r="B977" s="42"/>
      <c r="C977" s="52" t="str">
        <f>ORÇAMENTO!B206</f>
        <v>INSTALAÇÃO ELÉTRICA</v>
      </c>
      <c r="D977" s="43"/>
      <c r="E977" s="44"/>
      <c r="F977" s="44"/>
      <c r="G977" s="44"/>
      <c r="H977" s="44"/>
      <c r="I977" s="44"/>
      <c r="J977" s="44"/>
    </row>
    <row r="978" spans="1:10">
      <c r="A978" s="97"/>
      <c r="B978" s="42"/>
      <c r="C978" s="52" t="str">
        <f>ORÇAMENTO!B207</f>
        <v>INSTALAÇÃO ELÉTRICA - INTERNA</v>
      </c>
      <c r="D978" s="43"/>
      <c r="E978" s="44"/>
      <c r="F978" s="44"/>
      <c r="G978" s="44"/>
      <c r="H978" s="44"/>
      <c r="I978" s="44"/>
      <c r="J978" s="44"/>
    </row>
    <row r="979" spans="1:10" ht="22.5">
      <c r="A979" s="71" t="str">
        <f>ORÇAMENTO!A208</f>
        <v>2.2.1</v>
      </c>
      <c r="B979" s="66">
        <f>ORÇAMENTO!C208</f>
        <v>91924</v>
      </c>
      <c r="C979" s="103" t="str">
        <f>ORÇAMENTO!D208</f>
        <v>CABO DE COBRE FLEXÍVEL ISOLADO, 1,5 MM², ANTI-CHAMA 450/750 V, PARA CIRCUITOS TERMINAIS - FORNECIMENTO E INSTALAÇÃO. AF_03/2023</v>
      </c>
      <c r="D979" s="66" t="str">
        <f>ORÇAMENTO!E208</f>
        <v>M</v>
      </c>
      <c r="E979" s="51">
        <f>ROUND(SUM(J980:J980),2)</f>
        <v>500</v>
      </c>
      <c r="F979" s="48"/>
      <c r="G979" s="47"/>
      <c r="H979" s="48"/>
      <c r="I979" s="47"/>
      <c r="J979" s="48"/>
    </row>
    <row r="980" spans="1:10">
      <c r="A980" s="71"/>
      <c r="B980" s="66"/>
      <c r="C980" s="115" t="s">
        <v>876</v>
      </c>
      <c r="D980" s="65"/>
      <c r="E980" s="47"/>
      <c r="F980" s="48">
        <v>500</v>
      </c>
      <c r="G980" s="47"/>
      <c r="H980" s="48"/>
      <c r="I980" s="47"/>
      <c r="J980" s="48">
        <f t="shared" ref="J980" si="146">ROUND(PRODUCT(E980:I980),2)</f>
        <v>500</v>
      </c>
    </row>
    <row r="981" spans="1:10">
      <c r="A981" s="71"/>
      <c r="B981" s="66"/>
      <c r="C981" s="115"/>
      <c r="D981" s="65"/>
      <c r="E981" s="47"/>
      <c r="F981" s="48"/>
      <c r="G981" s="47"/>
      <c r="H981" s="48"/>
      <c r="I981" s="47"/>
      <c r="J981" s="48"/>
    </row>
    <row r="982" spans="1:10" ht="22.5">
      <c r="A982" s="71" t="str">
        <f>ORÇAMENTO!A209</f>
        <v>2.2.2</v>
      </c>
      <c r="B982" s="66">
        <f>ORÇAMENTO!C209</f>
        <v>91926</v>
      </c>
      <c r="C982" s="103" t="str">
        <f>ORÇAMENTO!D209</f>
        <v>CABO DE COBRE FLEXÍVEL ISOLADO, 2,5 MM², ANTI-CHAMA 450/750 V, PARA CIRCUITOS TERMINAIS - FORNECIMENTO E INSTALAÇÃO. AF_03/2023</v>
      </c>
      <c r="D982" s="66" t="str">
        <f>ORÇAMENTO!E209</f>
        <v>M</v>
      </c>
      <c r="E982" s="51">
        <f>ROUND(SUM(J983:J983),2)</f>
        <v>500</v>
      </c>
      <c r="F982" s="48"/>
      <c r="G982" s="47"/>
      <c r="H982" s="48"/>
      <c r="I982" s="47"/>
      <c r="J982" s="48"/>
    </row>
    <row r="983" spans="1:10">
      <c r="A983" s="71"/>
      <c r="B983" s="66"/>
      <c r="C983" s="115" t="s">
        <v>876</v>
      </c>
      <c r="D983" s="65"/>
      <c r="E983" s="47"/>
      <c r="F983" s="48">
        <v>500</v>
      </c>
      <c r="G983" s="47"/>
      <c r="H983" s="48"/>
      <c r="I983" s="47"/>
      <c r="J983" s="48">
        <f t="shared" ref="J983" si="147">ROUND(PRODUCT(E983:I983),2)</f>
        <v>500</v>
      </c>
    </row>
    <row r="984" spans="1:10">
      <c r="A984" s="71"/>
      <c r="B984" s="66"/>
      <c r="C984" s="115"/>
      <c r="D984" s="65"/>
      <c r="E984" s="47"/>
      <c r="F984" s="48"/>
      <c r="G984" s="47"/>
      <c r="H984" s="48"/>
      <c r="I984" s="47"/>
      <c r="J984" s="48"/>
    </row>
    <row r="985" spans="1:10" ht="22.5">
      <c r="A985" s="71" t="str">
        <f>ORÇAMENTO!A210</f>
        <v>2.2.3</v>
      </c>
      <c r="B985" s="66">
        <f>ORÇAMENTO!C210</f>
        <v>91928</v>
      </c>
      <c r="C985" s="103" t="str">
        <f>ORÇAMENTO!D210</f>
        <v>CABO DE COBRE FLEXÍVEL ISOLADO, 4 MM², ANTI-CHAMA 450/750 V, PARA CIRCUITOS TERMINAIS - FORNECIMENTO E INSTALAÇÃO. AF_03/2023</v>
      </c>
      <c r="D985" s="66" t="str">
        <f>ORÇAMENTO!E210</f>
        <v>M</v>
      </c>
      <c r="E985" s="51">
        <f>ROUND(SUM(J986:J986),2)</f>
        <v>4500</v>
      </c>
      <c r="F985" s="48"/>
      <c r="G985" s="47"/>
      <c r="H985" s="48"/>
      <c r="I985" s="47"/>
      <c r="J985" s="48"/>
    </row>
    <row r="986" spans="1:10">
      <c r="A986" s="71"/>
      <c r="B986" s="66"/>
      <c r="C986" s="115" t="s">
        <v>876</v>
      </c>
      <c r="D986" s="65"/>
      <c r="E986" s="47"/>
      <c r="F986" s="48">
        <v>4500</v>
      </c>
      <c r="G986" s="47"/>
      <c r="H986" s="48"/>
      <c r="I986" s="47"/>
      <c r="J986" s="48">
        <f t="shared" ref="J986" si="148">ROUND(PRODUCT(E986:I986),2)</f>
        <v>4500</v>
      </c>
    </row>
    <row r="987" spans="1:10">
      <c r="A987" s="71"/>
      <c r="B987" s="66"/>
      <c r="C987" s="115"/>
      <c r="D987" s="65"/>
      <c r="E987" s="47"/>
      <c r="F987" s="48"/>
      <c r="G987" s="47"/>
      <c r="H987" s="48"/>
      <c r="I987" s="47"/>
      <c r="J987" s="48"/>
    </row>
    <row r="988" spans="1:10" ht="22.5">
      <c r="A988" s="71" t="str">
        <f>ORÇAMENTO!A211</f>
        <v>2.2.4</v>
      </c>
      <c r="B988" s="66">
        <f>ORÇAMENTO!C211</f>
        <v>91931</v>
      </c>
      <c r="C988" s="103" t="str">
        <f>ORÇAMENTO!D211</f>
        <v>CABO DE COBRE FLEXÍVEL ISOLADO, 6 MM², ANTI-CHAMA 0,6/1,0 KV, PARA CIRCUITOS TERMINAIS - FORNECIMENTO E INSTALAÇÃO. AF_03/2023</v>
      </c>
      <c r="D988" s="161" t="str">
        <f>ORÇAMENTO!E211</f>
        <v>M</v>
      </c>
      <c r="E988" s="51">
        <f>ROUND(SUM(J989:J989),2)</f>
        <v>3500</v>
      </c>
      <c r="F988" s="48"/>
      <c r="G988" s="47"/>
      <c r="H988" s="48"/>
      <c r="I988" s="47"/>
      <c r="J988" s="48"/>
    </row>
    <row r="989" spans="1:10">
      <c r="A989" s="71"/>
      <c r="B989" s="66"/>
      <c r="C989" s="115" t="s">
        <v>876</v>
      </c>
      <c r="D989" s="65"/>
      <c r="E989" s="47"/>
      <c r="F989" s="48">
        <v>3500</v>
      </c>
      <c r="G989" s="47"/>
      <c r="H989" s="48"/>
      <c r="I989" s="47"/>
      <c r="J989" s="48">
        <f t="shared" ref="J989" si="149">ROUND(PRODUCT(E989:I989),2)</f>
        <v>3500</v>
      </c>
    </row>
    <row r="990" spans="1:10">
      <c r="A990" s="71"/>
      <c r="B990" s="66"/>
      <c r="C990" s="115"/>
      <c r="D990" s="65"/>
      <c r="E990" s="47"/>
      <c r="F990" s="48"/>
      <c r="G990" s="47"/>
      <c r="H990" s="48"/>
      <c r="I990" s="47"/>
      <c r="J990" s="48"/>
    </row>
    <row r="991" spans="1:10" ht="22.5">
      <c r="A991" s="71" t="str">
        <f>ORÇAMENTO!A212</f>
        <v>2.2.5</v>
      </c>
      <c r="B991" s="66">
        <f>ORÇAMENTO!C212</f>
        <v>91932</v>
      </c>
      <c r="C991" s="103" t="str">
        <f>ORÇAMENTO!D212</f>
        <v>CABO DE COBRE FLEXÍVEL ISOLADO, 10 MM², ANTI-CHAMA 450/750 V, PARA CIRCUITOS TERMINAIS - FORNECIMENTO E INSTALAÇÃO. AF_03/2023</v>
      </c>
      <c r="D991" s="161" t="str">
        <f>ORÇAMENTO!E212</f>
        <v>M</v>
      </c>
      <c r="E991" s="51">
        <f>ROUND(SUM(J992:J992),2)</f>
        <v>50</v>
      </c>
      <c r="F991" s="48"/>
      <c r="G991" s="47"/>
      <c r="H991" s="48"/>
      <c r="I991" s="47"/>
      <c r="J991" s="48"/>
    </row>
    <row r="992" spans="1:10">
      <c r="A992" s="71"/>
      <c r="B992" s="66"/>
      <c r="C992" s="115" t="s">
        <v>876</v>
      </c>
      <c r="D992" s="65"/>
      <c r="E992" s="47"/>
      <c r="F992" s="48">
        <v>50</v>
      </c>
      <c r="G992" s="47"/>
      <c r="H992" s="48"/>
      <c r="I992" s="47"/>
      <c r="J992" s="48">
        <f t="shared" ref="J992" si="150">ROUND(PRODUCT(E992:I992),2)</f>
        <v>50</v>
      </c>
    </row>
    <row r="993" spans="1:10">
      <c r="A993" s="71"/>
      <c r="B993" s="66"/>
      <c r="C993" s="115"/>
      <c r="D993" s="65"/>
      <c r="E993" s="47"/>
      <c r="F993" s="48"/>
      <c r="G993" s="47"/>
      <c r="H993" s="48"/>
      <c r="I993" s="47"/>
      <c r="J993" s="48"/>
    </row>
    <row r="994" spans="1:10" ht="33.75">
      <c r="A994" s="71" t="str">
        <f>ORÇAMENTO!A213</f>
        <v>2.2.6</v>
      </c>
      <c r="B994" s="66">
        <f>ORÇAMENTO!C213</f>
        <v>101565</v>
      </c>
      <c r="C994" s="103" t="str">
        <f>ORÇAMENTO!D213</f>
        <v>CABO DE COBRE FLEXÍVEL ISOLADO, 70 MM², 0,6/1,0 KV, PARA REDE AÉREA DE DISTRIBUIÇÃO DE ENERGIA ELÉTRICA DE BAIXA TENSÃO - FORNECIMENTO E INSTALAÇÃO. AF_07/2020</v>
      </c>
      <c r="D994" s="161" t="str">
        <f>ORÇAMENTO!E213</f>
        <v>M</v>
      </c>
      <c r="E994" s="51">
        <f>ROUND(SUM(J995:J995),2)</f>
        <v>20</v>
      </c>
      <c r="F994" s="48"/>
      <c r="G994" s="47"/>
      <c r="H994" s="48"/>
      <c r="I994" s="47"/>
      <c r="J994" s="48"/>
    </row>
    <row r="995" spans="1:10">
      <c r="A995" s="71"/>
      <c r="B995" s="66"/>
      <c r="C995" s="115" t="s">
        <v>876</v>
      </c>
      <c r="D995" s="65"/>
      <c r="E995" s="47"/>
      <c r="F995" s="48">
        <v>20</v>
      </c>
      <c r="G995" s="47"/>
      <c r="H995" s="48"/>
      <c r="I995" s="47"/>
      <c r="J995" s="48">
        <f t="shared" ref="J995" si="151">ROUND(PRODUCT(E995:I995),2)</f>
        <v>20</v>
      </c>
    </row>
    <row r="996" spans="1:10">
      <c r="A996" s="71"/>
      <c r="B996" s="66"/>
      <c r="C996" s="115"/>
      <c r="D996" s="65"/>
      <c r="E996" s="47"/>
      <c r="F996" s="48"/>
      <c r="G996" s="47"/>
      <c r="H996" s="48"/>
      <c r="I996" s="47"/>
      <c r="J996" s="48"/>
    </row>
    <row r="997" spans="1:10" ht="33.75">
      <c r="A997" s="71" t="str">
        <f>ORÇAMENTO!A214</f>
        <v>2.2.7</v>
      </c>
      <c r="B997" s="66">
        <f>ORÇAMENTO!C214</f>
        <v>91836</v>
      </c>
      <c r="C997" s="103" t="str">
        <f>ORÇAMENTO!D214</f>
        <v>ELETRODUTO FLEXÍVEL CORRUGADO, PVC, DN 32 MM (1"), PARA CIRCUITOS TERMINAIS, INSTALADO EM FORRO - FORNECIMENTO E INSTALAÇÃO. AF_03/2023</v>
      </c>
      <c r="D997" s="161" t="str">
        <f>ORÇAMENTO!E219</f>
        <v>M</v>
      </c>
      <c r="E997" s="51">
        <f>ROUND(SUM(J998:J998),2)</f>
        <v>200</v>
      </c>
      <c r="F997" s="48"/>
      <c r="G997" s="47"/>
      <c r="H997" s="48"/>
      <c r="I997" s="47"/>
      <c r="J997" s="48"/>
    </row>
    <row r="998" spans="1:10">
      <c r="A998" s="71"/>
      <c r="B998" s="66"/>
      <c r="C998" s="115" t="s">
        <v>876</v>
      </c>
      <c r="D998" s="65"/>
      <c r="E998" s="47"/>
      <c r="F998" s="48">
        <v>200</v>
      </c>
      <c r="G998" s="47"/>
      <c r="H998" s="48"/>
      <c r="I998" s="47"/>
      <c r="J998" s="48">
        <f t="shared" ref="J998" si="152">ROUND(PRODUCT(E998:I998),2)</f>
        <v>200</v>
      </c>
    </row>
    <row r="999" spans="1:10">
      <c r="A999" s="71"/>
      <c r="B999" s="66"/>
      <c r="C999" s="115"/>
      <c r="D999" s="65"/>
      <c r="E999" s="47"/>
      <c r="F999" s="48"/>
      <c r="G999" s="47"/>
      <c r="H999" s="48"/>
      <c r="I999" s="47"/>
      <c r="J999" s="48"/>
    </row>
    <row r="1000" spans="1:10" ht="33.75">
      <c r="A1000" s="71" t="str">
        <f>ORÇAMENTO!A215</f>
        <v>2.2.8</v>
      </c>
      <c r="B1000" s="66">
        <f>ORÇAMENTO!C215</f>
        <v>91854</v>
      </c>
      <c r="C1000" s="103" t="str">
        <f>ORÇAMENTO!D215</f>
        <v>ELETRODUTO FLEXÍVEL CORRUGADO, PVC, DN 25 MM (3/4"), PARA CIRCUITOS TERMINAIS, INSTALADO EM PAREDE - FORNECIMENTO E INSTALAÇÃO. AF_03/2023</v>
      </c>
      <c r="D1000" s="161" t="str">
        <f>ORÇAMENTO!E215</f>
        <v>M</v>
      </c>
      <c r="E1000" s="51">
        <f>ROUND(SUM(J1001:J1001),2)</f>
        <v>2000</v>
      </c>
      <c r="F1000" s="48"/>
      <c r="G1000" s="47"/>
      <c r="H1000" s="48"/>
      <c r="I1000" s="47"/>
      <c r="J1000" s="48"/>
    </row>
    <row r="1001" spans="1:10">
      <c r="A1001" s="71"/>
      <c r="B1001" s="66"/>
      <c r="C1001" s="115" t="s">
        <v>876</v>
      </c>
      <c r="D1001" s="65"/>
      <c r="E1001" s="47"/>
      <c r="F1001" s="48">
        <v>2000</v>
      </c>
      <c r="G1001" s="47"/>
      <c r="H1001" s="48"/>
      <c r="I1001" s="47"/>
      <c r="J1001" s="48">
        <f t="shared" ref="J1001" si="153">ROUND(PRODUCT(E1001:I1001),2)</f>
        <v>2000</v>
      </c>
    </row>
    <row r="1002" spans="1:10">
      <c r="A1002" s="71"/>
      <c r="B1002" s="66"/>
      <c r="C1002" s="115"/>
      <c r="D1002" s="65"/>
      <c r="E1002" s="47"/>
      <c r="F1002" s="48"/>
      <c r="G1002" s="47"/>
      <c r="H1002" s="48"/>
      <c r="I1002" s="47"/>
      <c r="J1002" s="48"/>
    </row>
    <row r="1003" spans="1:10" ht="33.75">
      <c r="A1003" s="71" t="str">
        <f>ORÇAMENTO!A216</f>
        <v>2.2.9</v>
      </c>
      <c r="B1003" s="66">
        <f>ORÇAMENTO!C216</f>
        <v>91841</v>
      </c>
      <c r="C1003" s="103" t="str">
        <f>ORÇAMENTO!D216</f>
        <v>ELETRODUTO FLEXÍVEL LISO, PEAD, DN 40 MM (1 1/4"), PARA CIRCUITOS TERMINAIS, INSTALADO EM FORRO - FORNECIMENTO E INSTALAÇÃO. AF_03/2023</v>
      </c>
      <c r="D1003" s="161" t="str">
        <f>ORÇAMENTO!E216</f>
        <v>M</v>
      </c>
      <c r="E1003" s="51">
        <f>ROUND(SUM(J1004:J1004),2)</f>
        <v>100</v>
      </c>
      <c r="F1003" s="48"/>
      <c r="G1003" s="47"/>
      <c r="H1003" s="48"/>
      <c r="I1003" s="47"/>
      <c r="J1003" s="48"/>
    </row>
    <row r="1004" spans="1:10">
      <c r="A1004" s="71"/>
      <c r="B1004" s="66"/>
      <c r="C1004" s="115" t="s">
        <v>876</v>
      </c>
      <c r="D1004" s="65"/>
      <c r="E1004" s="47"/>
      <c r="F1004" s="48">
        <v>100</v>
      </c>
      <c r="G1004" s="47"/>
      <c r="H1004" s="48"/>
      <c r="I1004" s="47"/>
      <c r="J1004" s="48">
        <f t="shared" ref="J1004" si="154">ROUND(PRODUCT(E1004:I1004),2)</f>
        <v>100</v>
      </c>
    </row>
    <row r="1005" spans="1:10">
      <c r="A1005" s="71"/>
      <c r="B1005" s="66"/>
      <c r="C1005" s="115"/>
      <c r="D1005" s="65"/>
      <c r="E1005" s="47"/>
      <c r="F1005" s="48"/>
      <c r="G1005" s="47"/>
      <c r="H1005" s="48"/>
      <c r="I1005" s="47"/>
      <c r="J1005" s="48"/>
    </row>
    <row r="1006" spans="1:10" ht="33.75">
      <c r="A1006" s="71" t="str">
        <f>ORÇAMENTO!A217</f>
        <v>2.2.10</v>
      </c>
      <c r="B1006" s="66">
        <f>ORÇAMENTO!C217</f>
        <v>97667</v>
      </c>
      <c r="C1006" s="103" t="str">
        <f>ORÇAMENTO!D217</f>
        <v>ELETRODUTO FLEXÍVEL CORRUGADO, PEAD, DN 50 (1 1/2"), PARA REDE ENTERRADA DE DISTRIBUIÇÃO DE ENERGIA ELÉTRICA - FORNECIMENTO E INSTALAÇÃO. AF_12/2021</v>
      </c>
      <c r="D1006" s="161" t="str">
        <f>ORÇAMENTO!E217</f>
        <v>M</v>
      </c>
      <c r="E1006" s="51">
        <f>ROUND(SUM(J1007:J1007),2)</f>
        <v>50</v>
      </c>
      <c r="F1006" s="48"/>
      <c r="G1006" s="47"/>
      <c r="H1006" s="48"/>
      <c r="I1006" s="47"/>
      <c r="J1006" s="48"/>
    </row>
    <row r="1007" spans="1:10">
      <c r="A1007" s="71"/>
      <c r="B1007" s="66"/>
      <c r="C1007" s="115" t="s">
        <v>876</v>
      </c>
      <c r="D1007" s="65"/>
      <c r="E1007" s="47"/>
      <c r="F1007" s="48">
        <v>50</v>
      </c>
      <c r="G1007" s="47"/>
      <c r="H1007" s="48"/>
      <c r="I1007" s="47"/>
      <c r="J1007" s="48">
        <f t="shared" ref="J1007" si="155">ROUND(PRODUCT(E1007:I1007),2)</f>
        <v>50</v>
      </c>
    </row>
    <row r="1008" spans="1:10">
      <c r="A1008" s="71"/>
      <c r="B1008" s="66"/>
      <c r="C1008" s="115"/>
      <c r="D1008" s="65"/>
      <c r="E1008" s="47"/>
      <c r="F1008" s="48"/>
      <c r="G1008" s="47"/>
      <c r="H1008" s="48"/>
      <c r="I1008" s="47"/>
      <c r="J1008" s="48"/>
    </row>
    <row r="1009" spans="1:10" ht="33.75">
      <c r="A1009" s="71" t="str">
        <f>ORÇAMENTO!A218</f>
        <v>2.2.11</v>
      </c>
      <c r="B1009" s="66">
        <f>ORÇAMENTO!C218</f>
        <v>97668</v>
      </c>
      <c r="C1009" s="103" t="str">
        <f>ORÇAMENTO!D218</f>
        <v>ELETRODUTO FLEXÍVEL CORRUGADO, PEAD, DN 63 (2"), PARA REDE ENTERRADA DE DISTRIBUIÇÃO DE ENERGIA ELÉTRICA - FORNECIMENTO E INSTALAÇÃO. AF_12/2021</v>
      </c>
      <c r="D1009" s="161" t="str">
        <f>ORÇAMENTO!E218</f>
        <v>M</v>
      </c>
      <c r="E1009" s="51">
        <f>ROUND(SUM(J1010:J1010),2)</f>
        <v>100</v>
      </c>
      <c r="F1009" s="48"/>
      <c r="G1009" s="47"/>
      <c r="H1009" s="48"/>
      <c r="I1009" s="47"/>
      <c r="J1009" s="48"/>
    </row>
    <row r="1010" spans="1:10">
      <c r="A1010" s="71"/>
      <c r="B1010" s="66"/>
      <c r="C1010" s="115" t="s">
        <v>876</v>
      </c>
      <c r="D1010" s="65"/>
      <c r="E1010" s="47"/>
      <c r="F1010" s="48">
        <v>100</v>
      </c>
      <c r="G1010" s="47"/>
      <c r="H1010" s="48"/>
      <c r="I1010" s="47"/>
      <c r="J1010" s="48">
        <f t="shared" ref="J1010" si="156">ROUND(PRODUCT(E1010:I1010),2)</f>
        <v>100</v>
      </c>
    </row>
    <row r="1011" spans="1:10">
      <c r="A1011" s="71"/>
      <c r="B1011" s="66"/>
      <c r="C1011" s="115"/>
      <c r="D1011" s="65"/>
      <c r="E1011" s="47"/>
      <c r="F1011" s="48"/>
      <c r="G1011" s="47"/>
      <c r="H1011" s="48"/>
      <c r="I1011" s="47"/>
      <c r="J1011" s="48"/>
    </row>
    <row r="1012" spans="1:10" ht="33.75">
      <c r="A1012" s="71" t="str">
        <f>ORÇAMENTO!A219</f>
        <v>2.2.12</v>
      </c>
      <c r="B1012" s="66">
        <f>ORÇAMENTO!C219</f>
        <v>93008</v>
      </c>
      <c r="C1012" s="103" t="str">
        <f>ORÇAMENTO!D219</f>
        <v>ELETRODUTO RÍGIDO ROSCÁVEL, PVC, DN 50 MM (1 1/2"), PARA REDE ENTERRADA DE DISTRIBUIÇÃO DE ENERGIA ELÉTRICA - FORNECIMENTO E INSTALAÇÃO. AF_12/2021</v>
      </c>
      <c r="D1012" s="161" t="str">
        <f>ORÇAMENTO!E219</f>
        <v>M</v>
      </c>
      <c r="E1012" s="51">
        <f>ROUND(SUM(J1013:J1013),2)</f>
        <v>6</v>
      </c>
      <c r="F1012" s="48"/>
      <c r="G1012" s="47"/>
      <c r="H1012" s="48"/>
      <c r="I1012" s="47"/>
      <c r="J1012" s="48"/>
    </row>
    <row r="1013" spans="1:10">
      <c r="A1013" s="71"/>
      <c r="B1013" s="66"/>
      <c r="C1013" s="115" t="s">
        <v>876</v>
      </c>
      <c r="D1013" s="65"/>
      <c r="E1013" s="47"/>
      <c r="F1013" s="48">
        <v>6</v>
      </c>
      <c r="G1013" s="47"/>
      <c r="H1013" s="48"/>
      <c r="I1013" s="47"/>
      <c r="J1013" s="48">
        <f t="shared" ref="J1013" si="157">ROUND(PRODUCT(E1013:I1013),2)</f>
        <v>6</v>
      </c>
    </row>
    <row r="1014" spans="1:10">
      <c r="A1014" s="71"/>
      <c r="B1014" s="66"/>
      <c r="C1014" s="115"/>
      <c r="D1014" s="65"/>
      <c r="E1014" s="47"/>
      <c r="F1014" s="48"/>
      <c r="G1014" s="47"/>
      <c r="H1014" s="48"/>
      <c r="I1014" s="47"/>
      <c r="J1014" s="48"/>
    </row>
    <row r="1015" spans="1:10" ht="22.5">
      <c r="A1015" s="71" t="str">
        <f>ORÇAMENTO!A220</f>
        <v>2.2.13</v>
      </c>
      <c r="B1015" s="66">
        <f>ORÇAMENTO!C220</f>
        <v>90447</v>
      </c>
      <c r="C1015" s="103" t="str">
        <f>ORÇAMENTO!D220</f>
        <v>RASGO LINEAR MANUAL EM ALVENARIA, PARA ELETRODUTOS, DIÂMETROS MENORES OU IGUAIS A 40 MM.AF_09/2023</v>
      </c>
      <c r="D1015" s="66" t="str">
        <f>ORÇAMENTO!E220</f>
        <v>M</v>
      </c>
      <c r="E1015" s="51">
        <f>ROUND(SUM(J1016:J1016),2)</f>
        <v>500</v>
      </c>
      <c r="F1015" s="48"/>
      <c r="G1015" s="47"/>
      <c r="H1015" s="48"/>
      <c r="I1015" s="47"/>
      <c r="J1015" s="48"/>
    </row>
    <row r="1016" spans="1:10">
      <c r="A1016" s="71"/>
      <c r="B1016" s="66"/>
      <c r="C1016" s="115" t="s">
        <v>884</v>
      </c>
      <c r="D1016" s="65"/>
      <c r="E1016" s="47"/>
      <c r="F1016" s="48">
        <v>500</v>
      </c>
      <c r="G1016" s="47"/>
      <c r="H1016" s="48"/>
      <c r="I1016" s="47"/>
      <c r="J1016" s="48">
        <f t="shared" ref="J1016" si="158">ROUND(PRODUCT(E1016:I1016),2)</f>
        <v>500</v>
      </c>
    </row>
    <row r="1017" spans="1:10">
      <c r="A1017" s="71"/>
      <c r="B1017" s="66"/>
      <c r="C1017" s="115"/>
      <c r="D1017" s="65"/>
      <c r="E1017" s="47"/>
      <c r="F1017" s="48"/>
      <c r="G1017" s="47"/>
      <c r="H1017" s="48"/>
      <c r="I1017" s="47"/>
      <c r="J1017" s="48"/>
    </row>
    <row r="1018" spans="1:10" ht="22.5">
      <c r="A1018" s="71" t="str">
        <f>ORÇAMENTO!A221</f>
        <v>2.2.14</v>
      </c>
      <c r="B1018" s="66">
        <f>ORÇAMENTO!C221</f>
        <v>104766</v>
      </c>
      <c r="C1018" s="103" t="str">
        <f>ORÇAMENTO!D221</f>
        <v>CHUMBAMENTO LINEAR EM ALVENARIA PARA ELETRODUTOS COM DIÂMETROS MENORES OU IGUAIS A 40 MM.AF_09/2023</v>
      </c>
      <c r="D1018" s="66" t="str">
        <f>ORÇAMENTO!E221</f>
        <v>M</v>
      </c>
      <c r="E1018" s="51">
        <f>ROUND(SUM(J1019:J1019),2)</f>
        <v>500</v>
      </c>
      <c r="F1018" s="48"/>
      <c r="G1018" s="47"/>
      <c r="H1018" s="48"/>
      <c r="I1018" s="47"/>
      <c r="J1018" s="48"/>
    </row>
    <row r="1019" spans="1:10">
      <c r="A1019" s="71"/>
      <c r="B1019" s="66"/>
      <c r="C1019" s="115" t="s">
        <v>884</v>
      </c>
      <c r="D1019" s="65"/>
      <c r="E1019" s="47"/>
      <c r="F1019" s="48">
        <v>500</v>
      </c>
      <c r="G1019" s="47"/>
      <c r="H1019" s="48"/>
      <c r="I1019" s="47"/>
      <c r="J1019" s="48">
        <f t="shared" ref="J1019" si="159">ROUND(PRODUCT(E1019:I1019),2)</f>
        <v>500</v>
      </c>
    </row>
    <row r="1020" spans="1:10">
      <c r="A1020" s="71"/>
      <c r="B1020" s="66"/>
      <c r="C1020" s="115"/>
      <c r="D1020" s="65"/>
      <c r="E1020" s="47"/>
      <c r="F1020" s="48"/>
      <c r="G1020" s="47"/>
      <c r="H1020" s="48"/>
      <c r="I1020" s="47"/>
      <c r="J1020" s="48"/>
    </row>
    <row r="1021" spans="1:10" ht="22.5">
      <c r="A1021" s="71" t="str">
        <f>ORÇAMENTO!A222</f>
        <v>2.2.15</v>
      </c>
      <c r="B1021" s="66">
        <f>ORÇAMENTO!C222</f>
        <v>93653</v>
      </c>
      <c r="C1021" s="103" t="str">
        <f>ORÇAMENTO!D222</f>
        <v>DISJUNTOR MONOPOLAR TIPO DIN, CORRENTE NOMINAL DE 10A - FORNECIMENTO E INSTALAÇÃO. AF_10/2020</v>
      </c>
      <c r="D1021" s="66" t="str">
        <f>ORÇAMENTO!E222</f>
        <v>UN</v>
      </c>
      <c r="E1021" s="51">
        <f>ROUND(SUM(J1022:J1022),2)</f>
        <v>1</v>
      </c>
      <c r="F1021" s="48"/>
      <c r="G1021" s="47"/>
      <c r="H1021" s="48"/>
      <c r="I1021" s="47"/>
      <c r="J1021" s="48"/>
    </row>
    <row r="1022" spans="1:10">
      <c r="A1022" s="71"/>
      <c r="B1022" s="66"/>
      <c r="C1022" s="115" t="s">
        <v>876</v>
      </c>
      <c r="D1022" s="65"/>
      <c r="E1022" s="47">
        <v>1</v>
      </c>
      <c r="F1022" s="48"/>
      <c r="G1022" s="47"/>
      <c r="H1022" s="48"/>
      <c r="I1022" s="47"/>
      <c r="J1022" s="48">
        <f t="shared" ref="J1022" si="160">ROUND(PRODUCT(E1022:I1022),2)</f>
        <v>1</v>
      </c>
    </row>
    <row r="1023" spans="1:10">
      <c r="A1023" s="71"/>
      <c r="B1023" s="66"/>
      <c r="C1023" s="115"/>
      <c r="D1023" s="65"/>
      <c r="E1023" s="47"/>
      <c r="F1023" s="48"/>
      <c r="G1023" s="47"/>
      <c r="H1023" s="48"/>
      <c r="I1023" s="47"/>
      <c r="J1023" s="48"/>
    </row>
    <row r="1024" spans="1:10" ht="22.5">
      <c r="A1024" s="71" t="str">
        <f>ORÇAMENTO!A223</f>
        <v>2.2.16</v>
      </c>
      <c r="B1024" s="66">
        <f>ORÇAMENTO!C223</f>
        <v>93654</v>
      </c>
      <c r="C1024" s="103" t="str">
        <f>ORÇAMENTO!D223</f>
        <v>DISJUNTOR MONOPOLAR TIPO DIN, CORRENTE NOMINAL DE 16A - FORNECIMENTO E INSTALAÇÃO. AF_07/2025</v>
      </c>
      <c r="D1024" s="66" t="str">
        <f>ORÇAMENTO!E223</f>
        <v>UN</v>
      </c>
      <c r="E1024" s="51">
        <f>ROUND(SUM(J1025:J1025),2)</f>
        <v>31</v>
      </c>
      <c r="F1024" s="48"/>
      <c r="G1024" s="47"/>
      <c r="H1024" s="48"/>
      <c r="I1024" s="47"/>
      <c r="J1024" s="48"/>
    </row>
    <row r="1025" spans="1:10">
      <c r="A1025" s="71"/>
      <c r="B1025" s="66"/>
      <c r="C1025" s="115" t="s">
        <v>876</v>
      </c>
      <c r="D1025" s="65"/>
      <c r="E1025" s="47">
        <f>30+1</f>
        <v>31</v>
      </c>
      <c r="F1025" s="48"/>
      <c r="G1025" s="47"/>
      <c r="H1025" s="48"/>
      <c r="I1025" s="47"/>
      <c r="J1025" s="48">
        <f t="shared" ref="J1025" si="161">ROUND(PRODUCT(E1025:I1025),2)</f>
        <v>31</v>
      </c>
    </row>
    <row r="1026" spans="1:10">
      <c r="A1026" s="71"/>
      <c r="B1026" s="66"/>
      <c r="C1026" s="115"/>
      <c r="D1026" s="65"/>
      <c r="E1026" s="47"/>
      <c r="F1026" s="48"/>
      <c r="G1026" s="47"/>
      <c r="H1026" s="48"/>
      <c r="I1026" s="47"/>
      <c r="J1026" s="48"/>
    </row>
    <row r="1027" spans="1:10" ht="22.5">
      <c r="A1027" s="71" t="str">
        <f>ORÇAMENTO!A224</f>
        <v>2.2.17</v>
      </c>
      <c r="B1027" s="66">
        <f>ORÇAMENTO!C224</f>
        <v>93655</v>
      </c>
      <c r="C1027" s="103" t="str">
        <f>ORÇAMENTO!D224</f>
        <v>DISJUNTOR MONOPOLAR TIPO DIN, CORRENTE NOMINAL DE 20A - FORNECIMENTO E INSTALAÇÃO. AF_10/2020</v>
      </c>
      <c r="D1027" s="66" t="str">
        <f>ORÇAMENTO!E224</f>
        <v>UN</v>
      </c>
      <c r="E1027" s="51">
        <f>ROUND(SUM(J1028:J1028),2)</f>
        <v>21</v>
      </c>
      <c r="F1027" s="48"/>
      <c r="G1027" s="47"/>
      <c r="H1027" s="48"/>
      <c r="I1027" s="47"/>
      <c r="J1027" s="48"/>
    </row>
    <row r="1028" spans="1:10">
      <c r="A1028" s="71"/>
      <c r="B1028" s="66"/>
      <c r="C1028" s="115" t="s">
        <v>876</v>
      </c>
      <c r="D1028" s="65"/>
      <c r="E1028" s="47">
        <v>21</v>
      </c>
      <c r="F1028" s="48"/>
      <c r="G1028" s="47"/>
      <c r="H1028" s="48"/>
      <c r="I1028" s="47"/>
      <c r="J1028" s="48">
        <f t="shared" ref="J1028" si="162">ROUND(PRODUCT(E1028:I1028),2)</f>
        <v>21</v>
      </c>
    </row>
    <row r="1029" spans="1:10">
      <c r="A1029" s="71"/>
      <c r="B1029" s="66"/>
      <c r="C1029" s="115"/>
      <c r="D1029" s="65"/>
      <c r="E1029" s="47"/>
      <c r="F1029" s="48"/>
      <c r="G1029" s="47"/>
      <c r="H1029" s="48"/>
      <c r="I1029" s="47"/>
      <c r="J1029" s="48"/>
    </row>
    <row r="1030" spans="1:10" ht="22.5">
      <c r="A1030" s="71" t="str">
        <f>ORÇAMENTO!A225</f>
        <v>2.2.18</v>
      </c>
      <c r="B1030" s="66">
        <f>ORÇAMENTO!C225</f>
        <v>93673</v>
      </c>
      <c r="C1030" s="103" t="str">
        <f>ORÇAMENTO!D225</f>
        <v>DISJUNTOR TRIPOLAR TIPO DIN, CORRENTE NOMINAL DE 50A - FORNECIMENTO E INSTALAÇÃO. AF_07/2025</v>
      </c>
      <c r="D1030" s="66" t="str">
        <f>ORÇAMENTO!E225</f>
        <v>UN</v>
      </c>
      <c r="E1030" s="51">
        <f>ROUND(SUM(J1031:J1031),2)</f>
        <v>2</v>
      </c>
      <c r="F1030" s="48"/>
      <c r="G1030" s="47"/>
      <c r="H1030" s="48"/>
      <c r="I1030" s="47"/>
      <c r="J1030" s="48"/>
    </row>
    <row r="1031" spans="1:10">
      <c r="A1031" s="71"/>
      <c r="B1031" s="66"/>
      <c r="C1031" s="115" t="s">
        <v>876</v>
      </c>
      <c r="D1031" s="65"/>
      <c r="E1031" s="47">
        <v>2</v>
      </c>
      <c r="F1031" s="48"/>
      <c r="G1031" s="47"/>
      <c r="H1031" s="48"/>
      <c r="I1031" s="47"/>
      <c r="J1031" s="48">
        <f t="shared" ref="J1031" si="163">ROUND(PRODUCT(E1031:I1031),2)</f>
        <v>2</v>
      </c>
    </row>
    <row r="1032" spans="1:10">
      <c r="A1032" s="71"/>
      <c r="B1032" s="66"/>
      <c r="C1032" s="115"/>
      <c r="D1032" s="65"/>
      <c r="E1032" s="47"/>
      <c r="F1032" s="48"/>
      <c r="G1032" s="47"/>
      <c r="H1032" s="48"/>
      <c r="I1032" s="47"/>
      <c r="J1032" s="48"/>
    </row>
    <row r="1033" spans="1:10" ht="22.5">
      <c r="A1033" s="71" t="str">
        <f>ORÇAMENTO!A226</f>
        <v>2.2.19</v>
      </c>
      <c r="B1033" s="66">
        <f>ORÇAMENTO!C226</f>
        <v>101896</v>
      </c>
      <c r="C1033" s="103" t="str">
        <f>ORÇAMENTO!D226</f>
        <v>DISJUNTOR TERMOMAGNÉTICO TRIPOLAR, CORRENTE NOMINAL DE 200A - FORNECIMENTO E INSTALAÇÃO.AF_07/2025</v>
      </c>
      <c r="D1033" s="66" t="str">
        <f>ORÇAMENTO!E226</f>
        <v>UN</v>
      </c>
      <c r="E1033" s="51">
        <f>ROUND(SUM(J1034:J1034),2)</f>
        <v>1</v>
      </c>
      <c r="F1033" s="48"/>
      <c r="G1033" s="47"/>
      <c r="H1033" s="48"/>
      <c r="I1033" s="47"/>
      <c r="J1033" s="48"/>
    </row>
    <row r="1034" spans="1:10">
      <c r="A1034" s="71"/>
      <c r="B1034" s="66"/>
      <c r="C1034" s="115" t="s">
        <v>876</v>
      </c>
      <c r="D1034" s="65"/>
      <c r="E1034" s="47">
        <v>1</v>
      </c>
      <c r="F1034" s="48"/>
      <c r="G1034" s="47"/>
      <c r="H1034" s="48"/>
      <c r="I1034" s="47"/>
      <c r="J1034" s="48">
        <f t="shared" ref="J1034" si="164">ROUND(PRODUCT(E1034:I1034),2)</f>
        <v>1</v>
      </c>
    </row>
    <row r="1035" spans="1:10">
      <c r="A1035" s="71"/>
      <c r="B1035" s="66"/>
      <c r="C1035" s="115"/>
      <c r="D1035" s="65"/>
      <c r="E1035" s="47"/>
      <c r="F1035" s="48"/>
      <c r="G1035" s="47"/>
      <c r="H1035" s="48"/>
      <c r="I1035" s="47"/>
      <c r="J1035" s="48"/>
    </row>
    <row r="1036" spans="1:10">
      <c r="A1036" s="71" t="str">
        <f>ORÇAMENTO!A227</f>
        <v>2.2.20</v>
      </c>
      <c r="B1036" s="66">
        <f>ORÇAMENTO!C227</f>
        <v>9041</v>
      </c>
      <c r="C1036" s="103" t="str">
        <f>ORÇAMENTO!D227</f>
        <v>DISPOSITIVO DE PROTEÇÃO CONTRA SURTO DE TENSÃO DPS 60KA - 275V</v>
      </c>
      <c r="D1036" s="66" t="str">
        <f>ORÇAMENTO!E227</f>
        <v>UN</v>
      </c>
      <c r="E1036" s="51">
        <f>ROUND(SUM(J1037:J1037),2)</f>
        <v>8</v>
      </c>
      <c r="F1036" s="48"/>
      <c r="G1036" s="47"/>
      <c r="H1036" s="48"/>
      <c r="I1036" s="47"/>
      <c r="J1036" s="48"/>
    </row>
    <row r="1037" spans="1:10">
      <c r="A1037" s="71"/>
      <c r="B1037" s="66"/>
      <c r="C1037" s="115" t="s">
        <v>876</v>
      </c>
      <c r="D1037" s="65"/>
      <c r="E1037" s="47">
        <v>8</v>
      </c>
      <c r="F1037" s="48"/>
      <c r="G1037" s="47"/>
      <c r="H1037" s="48"/>
      <c r="I1037" s="47"/>
      <c r="J1037" s="48">
        <f t="shared" ref="J1037" si="165">ROUND(PRODUCT(E1037:I1037),2)</f>
        <v>8</v>
      </c>
    </row>
    <row r="1038" spans="1:10">
      <c r="A1038" s="71"/>
      <c r="B1038" s="66"/>
      <c r="C1038" s="115"/>
      <c r="D1038" s="65"/>
      <c r="E1038" s="47"/>
      <c r="F1038" s="48"/>
      <c r="G1038" s="47"/>
      <c r="H1038" s="48"/>
      <c r="I1038" s="47"/>
      <c r="J1038" s="48"/>
    </row>
    <row r="1039" spans="1:10" ht="22.5">
      <c r="A1039" s="71" t="str">
        <f>ORÇAMENTO!A228</f>
        <v>2.2.21</v>
      </c>
      <c r="B1039" s="66">
        <f>ORÇAMENTO!C228</f>
        <v>103782</v>
      </c>
      <c r="C1039" s="103" t="str">
        <f>ORÇAMENTO!D228</f>
        <v>LUMINÁRIA TIPO PLAFON CIRCULAR, DE SOBREPOR, COM LED DE 12/13 W - FORNECIMENTO E INSTALAÇÃO.AF_09/2024</v>
      </c>
      <c r="D1039" s="161" t="str">
        <f>ORÇAMENTO!E228</f>
        <v>UN</v>
      </c>
      <c r="E1039" s="51">
        <f>ROUND(SUM(J1040:J1040),2)</f>
        <v>209</v>
      </c>
      <c r="F1039" s="48"/>
      <c r="G1039" s="47"/>
      <c r="H1039" s="48"/>
      <c r="I1039" s="47"/>
      <c r="J1039" s="48"/>
    </row>
    <row r="1040" spans="1:10">
      <c r="A1040" s="71"/>
      <c r="B1040" s="66"/>
      <c r="C1040" s="115" t="s">
        <v>876</v>
      </c>
      <c r="D1040" s="65"/>
      <c r="E1040" s="47">
        <v>209</v>
      </c>
      <c r="F1040" s="48"/>
      <c r="G1040" s="47"/>
      <c r="H1040" s="48"/>
      <c r="I1040" s="47"/>
      <c r="J1040" s="48">
        <f t="shared" ref="J1040" si="166">ROUND(PRODUCT(E1040:I1040),2)</f>
        <v>209</v>
      </c>
    </row>
    <row r="1041" spans="1:10">
      <c r="A1041" s="71"/>
      <c r="B1041" s="66"/>
      <c r="C1041" s="115"/>
      <c r="D1041" s="65"/>
      <c r="E1041" s="47"/>
      <c r="F1041" s="48"/>
      <c r="G1041" s="47"/>
      <c r="H1041" s="48"/>
      <c r="I1041" s="47"/>
      <c r="J1041" s="48"/>
    </row>
    <row r="1042" spans="1:10" ht="22.5">
      <c r="A1042" s="71" t="str">
        <f>ORÇAMENTO!A229</f>
        <v>2.2.22</v>
      </c>
      <c r="B1042" s="66">
        <f>ORÇAMENTO!C229</f>
        <v>92000</v>
      </c>
      <c r="C1042" s="103" t="str">
        <f>ORÇAMENTO!D229</f>
        <v>TOMADA BAIXA DE EMBUTIR (1 MÓDULO), 2P+T 10 A, INCLUINDO SUPORTE E PLACA - FORNECIMENTO E INSTALAÇÃO. AF_03/2023</v>
      </c>
      <c r="D1042" s="161" t="str">
        <f>ORÇAMENTO!E229</f>
        <v>UN</v>
      </c>
      <c r="E1042" s="51">
        <f>ROUND(SUM(J1043:J1043),2)</f>
        <v>27</v>
      </c>
      <c r="F1042" s="48"/>
      <c r="G1042" s="47"/>
      <c r="H1042" s="48"/>
      <c r="I1042" s="47"/>
      <c r="J1042" s="48"/>
    </row>
    <row r="1043" spans="1:10">
      <c r="A1043" s="71"/>
      <c r="B1043" s="66"/>
      <c r="C1043" s="115" t="s">
        <v>876</v>
      </c>
      <c r="D1043" s="65"/>
      <c r="E1043" s="47">
        <v>27</v>
      </c>
      <c r="F1043" s="48"/>
      <c r="G1043" s="47"/>
      <c r="H1043" s="48"/>
      <c r="I1043" s="47"/>
      <c r="J1043" s="48">
        <f t="shared" ref="J1043" si="167">ROUND(PRODUCT(E1043:I1043),2)</f>
        <v>27</v>
      </c>
    </row>
    <row r="1044" spans="1:10">
      <c r="A1044" s="71"/>
      <c r="B1044" s="66"/>
      <c r="C1044" s="115"/>
      <c r="D1044" s="65"/>
      <c r="E1044" s="47"/>
      <c r="F1044" s="48"/>
      <c r="G1044" s="47"/>
      <c r="H1044" s="48"/>
      <c r="I1044" s="47"/>
      <c r="J1044" s="48"/>
    </row>
    <row r="1045" spans="1:10" ht="22.5">
      <c r="A1045" s="71" t="str">
        <f>ORÇAMENTO!A230</f>
        <v>2.2.23</v>
      </c>
      <c r="B1045" s="66">
        <f>ORÇAMENTO!C230</f>
        <v>92008</v>
      </c>
      <c r="C1045" s="103" t="str">
        <f>ORÇAMENTO!D230</f>
        <v>TOMADA BAIXA DE EMBUTIR (2 MÓDULOS), 2P+T 10 A, INCLUINDO SUPORTE E PLACA - FORNECIMENTO E INSTALAÇÃO. AF_03/2023</v>
      </c>
      <c r="D1045" s="66" t="str">
        <f>ORÇAMENTO!E230</f>
        <v>UN</v>
      </c>
      <c r="E1045" s="51">
        <f>ROUND(SUM(J1046:J1046),2)</f>
        <v>43</v>
      </c>
      <c r="F1045" s="48"/>
      <c r="G1045" s="47"/>
      <c r="H1045" s="48"/>
      <c r="I1045" s="47"/>
      <c r="J1045" s="48"/>
    </row>
    <row r="1046" spans="1:10">
      <c r="A1046" s="71"/>
      <c r="B1046" s="66"/>
      <c r="C1046" s="115" t="s">
        <v>876</v>
      </c>
      <c r="D1046" s="65"/>
      <c r="E1046" s="47">
        <v>43</v>
      </c>
      <c r="F1046" s="48"/>
      <c r="G1046" s="47"/>
      <c r="H1046" s="48"/>
      <c r="I1046" s="47"/>
      <c r="J1046" s="48">
        <f t="shared" ref="J1046" si="168">ROUND(PRODUCT(E1046:I1046),2)</f>
        <v>43</v>
      </c>
    </row>
    <row r="1047" spans="1:10">
      <c r="A1047" s="71"/>
      <c r="B1047" s="66"/>
      <c r="C1047" s="115"/>
      <c r="D1047" s="65"/>
      <c r="E1047" s="47"/>
      <c r="F1047" s="48"/>
      <c r="G1047" s="47"/>
      <c r="H1047" s="48"/>
      <c r="I1047" s="47"/>
      <c r="J1047" s="48"/>
    </row>
    <row r="1048" spans="1:10" ht="22.5">
      <c r="A1048" s="71" t="str">
        <f>ORÇAMENTO!A231</f>
        <v>2.2.24</v>
      </c>
      <c r="B1048" s="66">
        <f>ORÇAMENTO!C231</f>
        <v>91953</v>
      </c>
      <c r="C1048" s="103" t="str">
        <f>ORÇAMENTO!D231</f>
        <v>NTERRUPTOR SIMPLES (1 MÓDULO), 10A/250V, INCLUINDO SUPORTE E PLACA - FORNECIMENTO E INSTALAÇÃO.AF_03/2023</v>
      </c>
      <c r="D1048" s="66" t="str">
        <f>ORÇAMENTO!E231</f>
        <v>UN</v>
      </c>
      <c r="E1048" s="51">
        <f>ROUND(SUM(J1049:J1049),2)</f>
        <v>2</v>
      </c>
      <c r="F1048" s="48"/>
      <c r="G1048" s="47"/>
      <c r="H1048" s="48"/>
      <c r="I1048" s="47"/>
      <c r="J1048" s="48"/>
    </row>
    <row r="1049" spans="1:10">
      <c r="A1049" s="71"/>
      <c r="B1049" s="66"/>
      <c r="C1049" s="115" t="s">
        <v>876</v>
      </c>
      <c r="D1049" s="65"/>
      <c r="E1049" s="47">
        <v>2</v>
      </c>
      <c r="F1049" s="48"/>
      <c r="G1049" s="47"/>
      <c r="H1049" s="48"/>
      <c r="I1049" s="47"/>
      <c r="J1049" s="48">
        <f t="shared" ref="J1049" si="169">ROUND(PRODUCT(E1049:I1049),2)</f>
        <v>2</v>
      </c>
    </row>
    <row r="1050" spans="1:10">
      <c r="A1050" s="71"/>
      <c r="B1050" s="66"/>
      <c r="C1050" s="115"/>
      <c r="D1050" s="65"/>
      <c r="E1050" s="47"/>
      <c r="F1050" s="48"/>
      <c r="G1050" s="47"/>
      <c r="H1050" s="48"/>
      <c r="I1050" s="47"/>
      <c r="J1050" s="48"/>
    </row>
    <row r="1051" spans="1:10" ht="22.5">
      <c r="A1051" s="71" t="str">
        <f>ORÇAMENTO!A232</f>
        <v>2.2.25</v>
      </c>
      <c r="B1051" s="66">
        <f>ORÇAMENTO!C232</f>
        <v>91959</v>
      </c>
      <c r="C1051" s="103" t="str">
        <f>ORÇAMENTO!D232</f>
        <v>INTERRUPTOR SIMPLES (2 MÓDULOS), 10A/250V, INCLUINDO SUPORTE E PLACA - FORNECIMENTO E INSTALAÇÃO.AF_03/2023</v>
      </c>
      <c r="D1051" s="66" t="str">
        <f>ORÇAMENTO!E232</f>
        <v>UN</v>
      </c>
      <c r="E1051" s="51">
        <f>ROUND(SUM(J1052:J1052),2)</f>
        <v>14</v>
      </c>
      <c r="F1051" s="48"/>
      <c r="G1051" s="47"/>
      <c r="H1051" s="48"/>
      <c r="I1051" s="47"/>
      <c r="J1051" s="48"/>
    </row>
    <row r="1052" spans="1:10">
      <c r="A1052" s="71"/>
      <c r="B1052" s="66"/>
      <c r="C1052" s="115" t="s">
        <v>876</v>
      </c>
      <c r="D1052" s="65"/>
      <c r="E1052" s="47">
        <v>14</v>
      </c>
      <c r="F1052" s="48"/>
      <c r="G1052" s="47"/>
      <c r="H1052" s="48"/>
      <c r="I1052" s="47"/>
      <c r="J1052" s="48">
        <f t="shared" ref="J1052" si="170">ROUND(PRODUCT(E1052:I1052),2)</f>
        <v>14</v>
      </c>
    </row>
    <row r="1053" spans="1:10">
      <c r="A1053" s="71"/>
      <c r="B1053" s="66"/>
      <c r="C1053" s="115"/>
      <c r="D1053" s="65"/>
      <c r="E1053" s="47"/>
      <c r="F1053" s="48"/>
      <c r="G1053" s="47"/>
      <c r="H1053" s="48"/>
      <c r="I1053" s="47"/>
      <c r="J1053" s="48"/>
    </row>
    <row r="1054" spans="1:10" ht="22.5">
      <c r="A1054" s="71" t="str">
        <f>ORÇAMENTO!A233</f>
        <v>2.2.26</v>
      </c>
      <c r="B1054" s="66">
        <f>ORÇAMENTO!C233</f>
        <v>91967</v>
      </c>
      <c r="C1054" s="103" t="str">
        <f>ORÇAMENTO!D233</f>
        <v>INTERRUPTOR SIMPLES (3 MÓDULOS), 10A/250V, INCLUINDO SUPORTE E PLACA - FORNECIMENTO E INSTALAÇÃO.AF_03/2023</v>
      </c>
      <c r="D1054" s="66" t="str">
        <f>ORÇAMENTO!E233</f>
        <v>UN</v>
      </c>
      <c r="E1054" s="51">
        <f>ROUND(SUM(J1055:J1055),2)</f>
        <v>4</v>
      </c>
      <c r="F1054" s="48"/>
      <c r="G1054" s="47"/>
      <c r="H1054" s="48"/>
      <c r="I1054" s="47"/>
      <c r="J1054" s="48"/>
    </row>
    <row r="1055" spans="1:10">
      <c r="A1055" s="71"/>
      <c r="B1055" s="66"/>
      <c r="C1055" s="115" t="s">
        <v>876</v>
      </c>
      <c r="D1055" s="65"/>
      <c r="E1055" s="47">
        <v>4</v>
      </c>
      <c r="F1055" s="48"/>
      <c r="G1055" s="47"/>
      <c r="H1055" s="48"/>
      <c r="I1055" s="47"/>
      <c r="J1055" s="48">
        <f t="shared" ref="J1055" si="171">ROUND(PRODUCT(E1055:I1055),2)</f>
        <v>4</v>
      </c>
    </row>
    <row r="1056" spans="1:10">
      <c r="A1056" s="71"/>
      <c r="B1056" s="66"/>
      <c r="C1056" s="115"/>
      <c r="D1056" s="65"/>
      <c r="E1056" s="47"/>
      <c r="F1056" s="48"/>
      <c r="G1056" s="47"/>
      <c r="H1056" s="48"/>
      <c r="I1056" s="47"/>
      <c r="J1056" s="48"/>
    </row>
    <row r="1057" spans="1:10" ht="33.75">
      <c r="A1057" s="71" t="str">
        <f>ORÇAMENTO!A234</f>
        <v>2.2.27</v>
      </c>
      <c r="B1057" s="66">
        <f>ORÇAMENTO!C234</f>
        <v>92023</v>
      </c>
      <c r="C1057" s="103" t="str">
        <f>ORÇAMENTO!D234</f>
        <v>INTERRUPTOR SIMPLES (1 MÓDULO) COM 1 TOMADA DE EMBUTIR 2P+T 10 A, INCLUINDO SUPORTE E PLACA - FORNECIMENTO E INSTALAÇÃO. AF_03/2023</v>
      </c>
      <c r="D1057" s="66" t="str">
        <f>ORÇAMENTO!E234</f>
        <v>UN</v>
      </c>
      <c r="E1057" s="51">
        <f>ROUND(SUM(J1058:J1058),2)</f>
        <v>4</v>
      </c>
      <c r="F1057" s="48"/>
      <c r="G1057" s="47"/>
      <c r="H1057" s="48"/>
      <c r="I1057" s="47"/>
      <c r="J1057" s="48"/>
    </row>
    <row r="1058" spans="1:10">
      <c r="A1058" s="71"/>
      <c r="B1058" s="66"/>
      <c r="C1058" s="115" t="s">
        <v>876</v>
      </c>
      <c r="D1058" s="65"/>
      <c r="E1058" s="47">
        <v>4</v>
      </c>
      <c r="F1058" s="48"/>
      <c r="G1058" s="47"/>
      <c r="H1058" s="48"/>
      <c r="I1058" s="47"/>
      <c r="J1058" s="48">
        <f t="shared" ref="J1058" si="172">ROUND(PRODUCT(E1058:I1058),2)</f>
        <v>4</v>
      </c>
    </row>
    <row r="1059" spans="1:10">
      <c r="A1059" s="71"/>
      <c r="B1059" s="66"/>
      <c r="C1059" s="115"/>
      <c r="D1059" s="65"/>
      <c r="E1059" s="47"/>
      <c r="F1059" s="48"/>
      <c r="G1059" s="47"/>
      <c r="H1059" s="48"/>
      <c r="I1059" s="47"/>
      <c r="J1059" s="48"/>
    </row>
    <row r="1060" spans="1:10" ht="33.75">
      <c r="A1060" s="71" t="str">
        <f>ORÇAMENTO!A235</f>
        <v>2.2.28</v>
      </c>
      <c r="B1060" s="66">
        <f>ORÇAMENTO!C235</f>
        <v>92026</v>
      </c>
      <c r="C1060" s="103" t="str">
        <f>ORÇAMENTO!D235</f>
        <v>INTERRUPTOR SIMPLES (2 MÓDULOS) COM 1 TOMADA DE EMBUTIR 2P+T 10 A, SEM SUPORTE E SEM PLACA - FORNECIMENTO E INSTALAÇÃO. AF_03/2023</v>
      </c>
      <c r="D1060" s="66" t="str">
        <f>ORÇAMENTO!E235</f>
        <v>UN</v>
      </c>
      <c r="E1060" s="51">
        <f>ROUND(SUM(J1061:J1061),2)</f>
        <v>1</v>
      </c>
      <c r="F1060" s="48"/>
      <c r="G1060" s="47"/>
      <c r="H1060" s="48"/>
      <c r="I1060" s="47"/>
      <c r="J1060" s="48"/>
    </row>
    <row r="1061" spans="1:10">
      <c r="A1061" s="71"/>
      <c r="B1061" s="66"/>
      <c r="C1061" s="115" t="s">
        <v>876</v>
      </c>
      <c r="D1061" s="65"/>
      <c r="E1061" s="47">
        <v>1</v>
      </c>
      <c r="F1061" s="48"/>
      <c r="G1061" s="47"/>
      <c r="H1061" s="48"/>
      <c r="I1061" s="47"/>
      <c r="J1061" s="48">
        <f t="shared" ref="J1061" si="173">ROUND(PRODUCT(E1061:I1061),2)</f>
        <v>1</v>
      </c>
    </row>
    <row r="1062" spans="1:10">
      <c r="A1062" s="71"/>
      <c r="B1062" s="66"/>
      <c r="C1062" s="115"/>
      <c r="D1062" s="65"/>
      <c r="E1062" s="47"/>
      <c r="F1062" s="48"/>
      <c r="G1062" s="47"/>
      <c r="H1062" s="48"/>
      <c r="I1062" s="47"/>
      <c r="J1062" s="48"/>
    </row>
    <row r="1063" spans="1:10" ht="22.5">
      <c r="A1063" s="71" t="str">
        <f>ORÇAMENTO!A236</f>
        <v>2.2.29</v>
      </c>
      <c r="B1063" s="66">
        <f>ORÇAMENTO!C236</f>
        <v>98111</v>
      </c>
      <c r="C1063" s="103" t="str">
        <f>ORÇAMENTO!D236</f>
        <v>CAIXA DE INSPEÇÃO PARA ATERRAMENTO, CIRCULAR, EM POLIETILENO, DIÂMETRO INTERNO = 0,3 M. AF_12/2020</v>
      </c>
      <c r="D1063" s="66" t="str">
        <f>ORÇAMENTO!E236</f>
        <v>UN</v>
      </c>
      <c r="E1063" s="51">
        <f>ROUND(SUM(J1064:J1064),2)</f>
        <v>2</v>
      </c>
      <c r="F1063" s="48"/>
      <c r="G1063" s="47"/>
      <c r="H1063" s="48"/>
      <c r="I1063" s="47"/>
      <c r="J1063" s="48"/>
    </row>
    <row r="1064" spans="1:10">
      <c r="A1064" s="71"/>
      <c r="B1064" s="66"/>
      <c r="C1064" s="115" t="s">
        <v>876</v>
      </c>
      <c r="D1064" s="65"/>
      <c r="E1064" s="47">
        <v>2</v>
      </c>
      <c r="F1064" s="48"/>
      <c r="G1064" s="47"/>
      <c r="H1064" s="48"/>
      <c r="I1064" s="47"/>
      <c r="J1064" s="48">
        <f t="shared" ref="J1064" si="174">ROUND(PRODUCT(E1064:I1064),2)</f>
        <v>2</v>
      </c>
    </row>
    <row r="1065" spans="1:10">
      <c r="A1065" s="71"/>
      <c r="B1065" s="66"/>
      <c r="C1065" s="115"/>
      <c r="D1065" s="65"/>
      <c r="E1065" s="47"/>
      <c r="F1065" s="48"/>
      <c r="G1065" s="47"/>
      <c r="H1065" s="48"/>
      <c r="I1065" s="47"/>
      <c r="J1065" s="48"/>
    </row>
    <row r="1066" spans="1:10" ht="22.5">
      <c r="A1066" s="71" t="str">
        <f>ORÇAMENTO!A237</f>
        <v>2.2.30</v>
      </c>
      <c r="B1066" s="66">
        <f>ORÇAMENTO!C237</f>
        <v>96985</v>
      </c>
      <c r="C1066" s="103" t="str">
        <f>ORÇAMENTO!D237</f>
        <v>HASTE DE ATERRAMENTO, DIÂMETRO 5/8", COM 3 METROS - FORNECIMENTO E INSTALAÇÃO. AF_08/2023</v>
      </c>
      <c r="D1066" s="66" t="str">
        <f>ORÇAMENTO!E237</f>
        <v>UN</v>
      </c>
      <c r="E1066" s="51">
        <f>ROUND(SUM(J1067:J1067),2)</f>
        <v>2</v>
      </c>
      <c r="F1066" s="48"/>
      <c r="G1066" s="47"/>
      <c r="H1066" s="48"/>
      <c r="I1066" s="47"/>
      <c r="J1066" s="48"/>
    </row>
    <row r="1067" spans="1:10">
      <c r="A1067" s="71"/>
      <c r="B1067" s="66"/>
      <c r="C1067" s="115" t="s">
        <v>876</v>
      </c>
      <c r="D1067" s="65"/>
      <c r="E1067" s="47">
        <v>2</v>
      </c>
      <c r="F1067" s="48"/>
      <c r="G1067" s="47"/>
      <c r="H1067" s="48"/>
      <c r="I1067" s="47"/>
      <c r="J1067" s="48">
        <f t="shared" ref="J1067" si="175">ROUND(PRODUCT(E1067:I1067),2)</f>
        <v>2</v>
      </c>
    </row>
    <row r="1068" spans="1:10">
      <c r="A1068" s="71"/>
      <c r="B1068" s="66"/>
      <c r="C1068" s="115"/>
      <c r="D1068" s="65"/>
      <c r="E1068" s="47"/>
      <c r="F1068" s="48"/>
      <c r="G1068" s="47"/>
      <c r="H1068" s="48"/>
      <c r="I1068" s="47"/>
      <c r="J1068" s="48"/>
    </row>
    <row r="1069" spans="1:10" ht="35.450000000000003" customHeight="1">
      <c r="A1069" s="71" t="str">
        <f>ORÇAMENTO!A238</f>
        <v>2.2.31</v>
      </c>
      <c r="B1069" s="66">
        <f>ORÇAMENTO!C238</f>
        <v>101879</v>
      </c>
      <c r="C1069" s="103" t="str">
        <f>ORÇAMENTO!D238</f>
        <v>QUADRO DE DISTRIBUIÇÃO DE ENERGIA EM CHAPA DE AÇO GALVANIZADO, DE EMBUTIR, COM BARRAMENTOTRIFÁSICO, PARA 24 DISJUNTORES DIN 100A - FORNECIMENTO E INSTALAÇÃO. AF_07/2025</v>
      </c>
      <c r="D1069" s="161" t="str">
        <f>ORÇAMENTO!E238</f>
        <v>UN</v>
      </c>
      <c r="E1069" s="51">
        <f>ROUND(SUM(J1070:J1070),2)</f>
        <v>1</v>
      </c>
      <c r="F1069" s="48"/>
      <c r="G1069" s="47"/>
      <c r="H1069" s="48"/>
      <c r="I1069" s="47"/>
      <c r="J1069" s="48"/>
    </row>
    <row r="1070" spans="1:10">
      <c r="A1070" s="71"/>
      <c r="B1070" s="66"/>
      <c r="C1070" s="115" t="s">
        <v>876</v>
      </c>
      <c r="D1070" s="65"/>
      <c r="E1070" s="47">
        <v>1</v>
      </c>
      <c r="F1070" s="48"/>
      <c r="G1070" s="47"/>
      <c r="H1070" s="48"/>
      <c r="I1070" s="47"/>
      <c r="J1070" s="48">
        <f t="shared" ref="J1070" si="176">ROUND(PRODUCT(E1070:I1070),2)</f>
        <v>1</v>
      </c>
    </row>
    <row r="1071" spans="1:10">
      <c r="A1071" s="71"/>
      <c r="B1071" s="66"/>
      <c r="C1071" s="115"/>
      <c r="D1071" s="65"/>
      <c r="E1071" s="47"/>
      <c r="F1071" s="48"/>
      <c r="G1071" s="47"/>
      <c r="H1071" s="48"/>
      <c r="I1071" s="47"/>
      <c r="J1071" s="48"/>
    </row>
    <row r="1072" spans="1:10" ht="22.5">
      <c r="A1072" s="71" t="str">
        <f>ORÇAMENTO!A239</f>
        <v>2.2.32</v>
      </c>
      <c r="B1072" s="66">
        <f>ORÇAMENTO!C239</f>
        <v>12233</v>
      </c>
      <c r="C1072" s="103" t="str">
        <f>ORÇAMENTO!D239</f>
        <v>QUADRO DE DISTRIBUIÇÃO DE EMBUTIR, EM CHAPA DE AÇO, PARA ATÉ 70 DISJUNTORES, COM BARRAMENTO, PADRÃO DIN, EXCLUSIVE DISJUNTORES</v>
      </c>
      <c r="D1072" s="161" t="str">
        <f>ORÇAMENTO!E239</f>
        <v>UN</v>
      </c>
      <c r="E1072" s="51">
        <f>ROUND(SUM(J1073:J1073),2)</f>
        <v>1</v>
      </c>
      <c r="F1072" s="48"/>
      <c r="G1072" s="47"/>
      <c r="H1072" s="48"/>
      <c r="I1072" s="47"/>
      <c r="J1072" s="48"/>
    </row>
    <row r="1073" spans="1:10">
      <c r="A1073" s="71"/>
      <c r="B1073" s="66"/>
      <c r="C1073" s="115" t="s">
        <v>876</v>
      </c>
      <c r="D1073" s="65"/>
      <c r="E1073" s="47">
        <v>1</v>
      </c>
      <c r="F1073" s="48"/>
      <c r="G1073" s="47"/>
      <c r="H1073" s="48"/>
      <c r="I1073" s="47"/>
      <c r="J1073" s="48">
        <f t="shared" ref="J1073" si="177">ROUND(PRODUCT(E1073:I1073),2)</f>
        <v>1</v>
      </c>
    </row>
    <row r="1074" spans="1:10">
      <c r="A1074" s="71"/>
      <c r="B1074" s="66"/>
      <c r="C1074" s="115"/>
      <c r="D1074" s="65"/>
      <c r="E1074" s="47"/>
      <c r="F1074" s="48"/>
      <c r="G1074" s="47"/>
      <c r="H1074" s="48"/>
      <c r="I1074" s="47"/>
      <c r="J1074" s="48"/>
    </row>
    <row r="1075" spans="1:10">
      <c r="A1075" s="97"/>
      <c r="B1075" s="42"/>
      <c r="C1075" s="52" t="str">
        <f>ORÇAMENTO!B240</f>
        <v>INSTALAÇÃO ELÉTRICA - EXTERNA E DE ENTRADA</v>
      </c>
      <c r="D1075" s="43"/>
      <c r="E1075" s="44"/>
      <c r="F1075" s="44"/>
      <c r="G1075" s="44"/>
      <c r="H1075" s="44"/>
      <c r="I1075" s="44"/>
      <c r="J1075" s="44"/>
    </row>
    <row r="1076" spans="1:10" ht="33.75">
      <c r="A1076" s="71" t="str">
        <f>ORÇAMENTO!A241</f>
        <v>2.2.33</v>
      </c>
      <c r="B1076" s="66">
        <f>ORÇAMENTO!C241</f>
        <v>97886</v>
      </c>
      <c r="C1076" s="103" t="str">
        <f>ORÇAMENTO!D241</f>
        <v>CAIXA ENTERRADA ELÉTRICA RETANGULAR, EM ALVENARIA COM TIJOLOS CERÂMICOS MACIÇOS, FUNDO COM BRITA, DIMENSÕES INTERNAS: 0,3X0,3X0,3 M. AF_12/2020</v>
      </c>
      <c r="D1076" s="161" t="str">
        <f>ORÇAMENTO!E241</f>
        <v>UN</v>
      </c>
      <c r="E1076" s="51">
        <f>ROUND(SUM(J1077:J1077),2)</f>
        <v>47</v>
      </c>
      <c r="F1076" s="48"/>
      <c r="G1076" s="47"/>
      <c r="H1076" s="48"/>
      <c r="I1076" s="47"/>
      <c r="J1076" s="48"/>
    </row>
    <row r="1077" spans="1:10">
      <c r="A1077" s="71"/>
      <c r="B1077" s="66"/>
      <c r="C1077" s="115" t="s">
        <v>876</v>
      </c>
      <c r="D1077" s="65"/>
      <c r="E1077" s="47">
        <v>47</v>
      </c>
      <c r="F1077" s="48"/>
      <c r="G1077" s="47"/>
      <c r="H1077" s="48"/>
      <c r="I1077" s="47"/>
      <c r="J1077" s="48">
        <f t="shared" ref="J1077" si="178">ROUND(PRODUCT(E1077:I1077),2)</f>
        <v>47</v>
      </c>
    </row>
    <row r="1078" spans="1:10">
      <c r="A1078" s="71"/>
      <c r="B1078" s="66"/>
      <c r="C1078" s="115"/>
      <c r="D1078" s="65"/>
      <c r="E1078" s="47"/>
      <c r="F1078" s="48"/>
      <c r="G1078" s="47"/>
      <c r="H1078" s="48"/>
      <c r="I1078" s="47"/>
      <c r="J1078" s="48"/>
    </row>
    <row r="1079" spans="1:10">
      <c r="A1079" s="71" t="str">
        <f>ORÇAMENTO!A242</f>
        <v>2.2.34</v>
      </c>
      <c r="B1079" s="66">
        <f>ORÇAMENTO!C242</f>
        <v>6410</v>
      </c>
      <c r="C1079" s="103" t="str">
        <f>ORÇAMENTO!D242</f>
        <v>TAMPA DE CONCRETO PARA CAIXAS DE PASSAGEM 0,40X0,40MX0,07M</v>
      </c>
      <c r="D1079" s="66" t="str">
        <f>ORÇAMENTO!E242</f>
        <v>UN</v>
      </c>
      <c r="E1079" s="51">
        <f>ROUND(SUM(J1080:J1080),2)</f>
        <v>47</v>
      </c>
      <c r="F1079" s="48"/>
      <c r="G1079" s="47"/>
      <c r="H1079" s="48"/>
      <c r="I1079" s="47"/>
      <c r="J1079" s="48"/>
    </row>
    <row r="1080" spans="1:10">
      <c r="A1080" s="71"/>
      <c r="B1080" s="66"/>
      <c r="C1080" s="115" t="s">
        <v>876</v>
      </c>
      <c r="D1080" s="65"/>
      <c r="E1080" s="47">
        <v>47</v>
      </c>
      <c r="F1080" s="48"/>
      <c r="G1080" s="47"/>
      <c r="H1080" s="48"/>
      <c r="I1080" s="47"/>
      <c r="J1080" s="48">
        <f t="shared" ref="J1080" si="179">ROUND(PRODUCT(E1080:I1080),2)</f>
        <v>47</v>
      </c>
    </row>
    <row r="1081" spans="1:10">
      <c r="A1081" s="71"/>
      <c r="B1081" s="66"/>
      <c r="C1081" s="115"/>
      <c r="D1081" s="65"/>
      <c r="E1081" s="47"/>
      <c r="F1081" s="48"/>
      <c r="G1081" s="47"/>
      <c r="H1081" s="48"/>
      <c r="I1081" s="47"/>
      <c r="J1081" s="48"/>
    </row>
    <row r="1082" spans="1:10" ht="33.75">
      <c r="A1082" s="71" t="str">
        <f>ORÇAMENTO!A243</f>
        <v>2.2.35</v>
      </c>
      <c r="B1082" s="66">
        <f>ORÇAMENTO!C243</f>
        <v>91854</v>
      </c>
      <c r="C1082" s="103" t="str">
        <f>ORÇAMENTO!D243</f>
        <v>ELETRODUTO FLEXÍVEL CORRUGADO, PVC, DN 25 MM (3/4"), PARA CIRCUITOS TERMINAIS, INSTALADO EM PAREDE - FORNECIMENTO E INSTALAÇÃO. AF_03/2023</v>
      </c>
      <c r="D1082" s="66" t="str">
        <f>ORÇAMENTO!E243</f>
        <v>M</v>
      </c>
      <c r="E1082" s="51">
        <f>ROUND(SUM(J1083:J1083),2)</f>
        <v>222</v>
      </c>
      <c r="F1082" s="48"/>
      <c r="G1082" s="47"/>
      <c r="H1082" s="48"/>
      <c r="I1082" s="47"/>
      <c r="J1082" s="48"/>
    </row>
    <row r="1083" spans="1:10">
      <c r="A1083" s="71"/>
      <c r="B1083" s="66"/>
      <c r="C1083" s="115" t="s">
        <v>876</v>
      </c>
      <c r="D1083" s="65"/>
      <c r="E1083" s="47"/>
      <c r="F1083" s="48">
        <f>100+122</f>
        <v>222</v>
      </c>
      <c r="G1083" s="47"/>
      <c r="H1083" s="48"/>
      <c r="I1083" s="47"/>
      <c r="J1083" s="48">
        <f t="shared" ref="J1083" si="180">ROUND(PRODUCT(E1083:I1083),2)</f>
        <v>222</v>
      </c>
    </row>
    <row r="1084" spans="1:10">
      <c r="A1084" s="71"/>
      <c r="B1084" s="66"/>
      <c r="C1084" s="115"/>
      <c r="D1084" s="65"/>
      <c r="E1084" s="47"/>
      <c r="F1084" s="48"/>
      <c r="G1084" s="47"/>
      <c r="H1084" s="48"/>
      <c r="I1084" s="47"/>
      <c r="J1084" s="48"/>
    </row>
    <row r="1085" spans="1:10" ht="33.75">
      <c r="A1085" s="71" t="str">
        <f>ORÇAMENTO!A244</f>
        <v>2.2.36</v>
      </c>
      <c r="B1085" s="66">
        <f>ORÇAMENTO!C244</f>
        <v>93009</v>
      </c>
      <c r="C1085" s="103" t="str">
        <f>ORÇAMENTO!D244</f>
        <v>ELETRODUTO RÍGIDO ROSCÁVEL, PVC, DN 60 MM (2"), PARA REDE ENTERRADA DE DISTRIBUIÇÃO DE ENERGIA ELÉTRICA - FORNECIMENTO E INSTALAÇÃO. AF_12/2021</v>
      </c>
      <c r="D1085" s="161" t="str">
        <f>ORÇAMENTO!E244</f>
        <v>M</v>
      </c>
      <c r="E1085" s="51">
        <f>ROUND(SUM(J1086:J1086),2)</f>
        <v>24</v>
      </c>
      <c r="F1085" s="48"/>
      <c r="G1085" s="47"/>
      <c r="H1085" s="48"/>
      <c r="I1085" s="47"/>
      <c r="J1085" s="48"/>
    </row>
    <row r="1086" spans="1:10">
      <c r="A1086" s="71"/>
      <c r="B1086" s="66"/>
      <c r="C1086" s="115" t="s">
        <v>876</v>
      </c>
      <c r="D1086" s="65"/>
      <c r="E1086" s="47"/>
      <c r="F1086" s="48">
        <v>24</v>
      </c>
      <c r="G1086" s="47"/>
      <c r="H1086" s="48"/>
      <c r="I1086" s="47"/>
      <c r="J1086" s="48">
        <f t="shared" ref="J1086" si="181">ROUND(PRODUCT(E1086:I1086),2)</f>
        <v>24</v>
      </c>
    </row>
    <row r="1087" spans="1:10">
      <c r="A1087" s="71"/>
      <c r="B1087" s="66"/>
      <c r="C1087" s="115"/>
      <c r="D1087" s="65"/>
      <c r="E1087" s="47"/>
      <c r="F1087" s="48"/>
      <c r="G1087" s="47"/>
      <c r="H1087" s="48"/>
      <c r="I1087" s="47"/>
      <c r="J1087" s="48"/>
    </row>
    <row r="1088" spans="1:10" ht="33.75">
      <c r="A1088" s="71" t="str">
        <f>ORÇAMENTO!A245</f>
        <v>2.2.37</v>
      </c>
      <c r="B1088" s="66">
        <f>ORÇAMENTO!C245</f>
        <v>93008</v>
      </c>
      <c r="C1088" s="103" t="str">
        <f>ORÇAMENTO!D245</f>
        <v>ELETRODUTO RÍGIDO ROSCÁVEL, PVC, DN 50 MM (1 1/2"), PARA REDE ENTERRADA DE DISTRIBUIÇÃO DE ENERGIA ELÉTRICA - FORNECIMENTO E INSTALAÇÃO. AF_12/2021</v>
      </c>
      <c r="D1088" s="161" t="str">
        <f>ORÇAMENTO!E245</f>
        <v>M</v>
      </c>
      <c r="E1088" s="51">
        <f>ROUND(SUM(J1089:J1089),2)</f>
        <v>18</v>
      </c>
      <c r="F1088" s="48"/>
      <c r="G1088" s="47"/>
      <c r="H1088" s="48"/>
      <c r="I1088" s="47"/>
      <c r="J1088" s="48"/>
    </row>
    <row r="1089" spans="1:10">
      <c r="A1089" s="71"/>
      <c r="B1089" s="66"/>
      <c r="C1089" s="115" t="s">
        <v>876</v>
      </c>
      <c r="D1089" s="65"/>
      <c r="E1089" s="47"/>
      <c r="F1089" s="48">
        <v>18</v>
      </c>
      <c r="G1089" s="47"/>
      <c r="H1089" s="48"/>
      <c r="I1089" s="47"/>
      <c r="J1089" s="48">
        <f t="shared" ref="J1089" si="182">ROUND(PRODUCT(E1089:I1089),2)</f>
        <v>18</v>
      </c>
    </row>
    <row r="1090" spans="1:10">
      <c r="A1090" s="71"/>
      <c r="B1090" s="66"/>
      <c r="C1090" s="115"/>
      <c r="D1090" s="65"/>
      <c r="E1090" s="47"/>
      <c r="F1090" s="48"/>
      <c r="G1090" s="47"/>
      <c r="H1090" s="48"/>
      <c r="I1090" s="47"/>
      <c r="J1090" s="48"/>
    </row>
    <row r="1091" spans="1:10" ht="33.75">
      <c r="A1091" s="71" t="str">
        <f>ORÇAMENTO!A246</f>
        <v>2.2.38</v>
      </c>
      <c r="B1091" s="66">
        <f>ORÇAMENTO!C246</f>
        <v>91873</v>
      </c>
      <c r="C1091" s="103" t="str">
        <f>ORÇAMENTO!D246</f>
        <v>ELETRODUTO RÍGIDO ROSCÁVEL, PVC, DN 40 MM (1 1/4"), PARA CIRCUITOS TERMINAIS, INSTALADO EM PAREDE - FORNECIMENTO E INSTALAÇÃO. AF_03/2023</v>
      </c>
      <c r="D1091" s="161" t="str">
        <f>ORÇAMENTO!E246</f>
        <v>M</v>
      </c>
      <c r="E1091" s="51">
        <f>ROUND(SUM(J1092:J1092),2)</f>
        <v>42</v>
      </c>
      <c r="F1091" s="48"/>
      <c r="G1091" s="47"/>
      <c r="H1091" s="48"/>
      <c r="I1091" s="47"/>
      <c r="J1091" s="48"/>
    </row>
    <row r="1092" spans="1:10">
      <c r="A1092" s="71"/>
      <c r="B1092" s="66"/>
      <c r="C1092" s="115" t="s">
        <v>876</v>
      </c>
      <c r="D1092" s="65"/>
      <c r="E1092" s="47"/>
      <c r="F1092" s="48">
        <v>42</v>
      </c>
      <c r="G1092" s="47"/>
      <c r="H1092" s="48"/>
      <c r="I1092" s="47"/>
      <c r="J1092" s="48">
        <f t="shared" ref="J1092" si="183">ROUND(PRODUCT(E1092:I1092),2)</f>
        <v>42</v>
      </c>
    </row>
    <row r="1093" spans="1:10">
      <c r="A1093" s="71"/>
      <c r="B1093" s="66"/>
      <c r="C1093" s="115"/>
      <c r="D1093" s="65"/>
      <c r="E1093" s="47"/>
      <c r="F1093" s="48"/>
      <c r="G1093" s="47"/>
      <c r="H1093" s="48"/>
      <c r="I1093" s="47"/>
      <c r="J1093" s="48"/>
    </row>
    <row r="1094" spans="1:10" ht="33.75">
      <c r="A1094" s="71" t="str">
        <f>ORÇAMENTO!A247</f>
        <v>2.2.39</v>
      </c>
      <c r="B1094" s="66">
        <f>ORÇAMENTO!C247</f>
        <v>91872</v>
      </c>
      <c r="C1094" s="103" t="str">
        <f>ORÇAMENTO!D247</f>
        <v>ELETRODUTO RÍGIDO ROSCÁVEL, PVC, DN 32 MM (1"), PARA CIRCUITOS TERMINAIS, INSTALADO EM PAREDE - FORNECIMENTO E INSTALAÇÃO. AF_03/2023</v>
      </c>
      <c r="D1094" s="161" t="str">
        <f>ORÇAMENTO!E247</f>
        <v>M</v>
      </c>
      <c r="E1094" s="51">
        <f>ROUND(SUM(J1095:J1095),2)</f>
        <v>9</v>
      </c>
      <c r="F1094" s="48"/>
      <c r="G1094" s="47"/>
      <c r="H1094" s="48"/>
      <c r="I1094" s="47"/>
      <c r="J1094" s="48"/>
    </row>
    <row r="1095" spans="1:10">
      <c r="A1095" s="71"/>
      <c r="B1095" s="66"/>
      <c r="C1095" s="115" t="s">
        <v>876</v>
      </c>
      <c r="D1095" s="65"/>
      <c r="E1095" s="47"/>
      <c r="F1095" s="48">
        <v>9</v>
      </c>
      <c r="G1095" s="47"/>
      <c r="H1095" s="48"/>
      <c r="I1095" s="47"/>
      <c r="J1095" s="48">
        <f t="shared" ref="J1095" si="184">ROUND(PRODUCT(E1095:I1095),2)</f>
        <v>9</v>
      </c>
    </row>
    <row r="1096" spans="1:10">
      <c r="A1096" s="71"/>
      <c r="B1096" s="66"/>
      <c r="C1096" s="115"/>
      <c r="D1096" s="65"/>
      <c r="E1096" s="47"/>
      <c r="F1096" s="48"/>
      <c r="G1096" s="47"/>
      <c r="H1096" s="48"/>
      <c r="I1096" s="47"/>
      <c r="J1096" s="48"/>
    </row>
    <row r="1097" spans="1:10" ht="33.75">
      <c r="A1097" s="71" t="str">
        <f>ORÇAMENTO!A248</f>
        <v>2.2.40</v>
      </c>
      <c r="B1097" s="66">
        <f>ORÇAMENTO!C248</f>
        <v>91871</v>
      </c>
      <c r="C1097" s="103" t="str">
        <f>ORÇAMENTO!D248</f>
        <v>ELETRODUTO RÍGIDO ROSCÁVEL, PVC, DN 25 MM (3/4"), PARA CIRCUITOS TERMINAIS, INSTALADO EM PAREDE - FORNECIMENTO E INSTALAÇÃO. AF_03/2023</v>
      </c>
      <c r="D1097" s="161" t="str">
        <f>ORÇAMENTO!E248</f>
        <v>M</v>
      </c>
      <c r="E1097" s="51">
        <f>ROUND(SUM(J1098:J1099),2)</f>
        <v>616</v>
      </c>
      <c r="F1097" s="48"/>
      <c r="G1097" s="47"/>
      <c r="H1097" s="48"/>
      <c r="I1097" s="47"/>
      <c r="J1097" s="48"/>
    </row>
    <row r="1098" spans="1:10">
      <c r="A1098" s="71"/>
      <c r="B1098" s="66"/>
      <c r="C1098" s="115" t="s">
        <v>876</v>
      </c>
      <c r="D1098" s="65"/>
      <c r="E1098" s="47"/>
      <c r="F1098" s="48">
        <v>450</v>
      </c>
      <c r="G1098" s="47"/>
      <c r="H1098" s="48"/>
      <c r="I1098" s="47"/>
      <c r="J1098" s="48">
        <f t="shared" ref="J1098:J1099" si="185">ROUND(PRODUCT(E1098:I1098),2)</f>
        <v>450</v>
      </c>
    </row>
    <row r="1099" spans="1:10">
      <c r="A1099" s="71"/>
      <c r="B1099" s="66"/>
      <c r="C1099" s="115" t="s">
        <v>876</v>
      </c>
      <c r="D1099" s="65"/>
      <c r="E1099" s="47"/>
      <c r="F1099" s="48">
        <v>166</v>
      </c>
      <c r="G1099" s="47"/>
      <c r="H1099" s="48"/>
      <c r="I1099" s="47"/>
      <c r="J1099" s="48">
        <f t="shared" si="185"/>
        <v>166</v>
      </c>
    </row>
    <row r="1100" spans="1:10" ht="33.75">
      <c r="A1100" s="71" t="str">
        <f>ORÇAMENTO!A249</f>
        <v>2.2.41</v>
      </c>
      <c r="B1100" s="66">
        <f>ORÇAMENTO!C249</f>
        <v>91922</v>
      </c>
      <c r="C1100" s="103" t="str">
        <f>ORÇAMENTO!D249</f>
        <v>CURVA 180 GRAUS PARA ELETRODUTO, PVC, ROSCÁVEL, DN 40 MM (1 1/4"), PARA CIRCUITOS TERMINAIS, INSTALADA EM PAREDE - FORNECIMENTO E INSTALAÇÃO. AF_03/2023</v>
      </c>
      <c r="D1100" s="161" t="str">
        <f>ORÇAMENTO!E249</f>
        <v>UN</v>
      </c>
      <c r="E1100" s="51">
        <f>ROUND(SUM(J1101:J1101),2)</f>
        <v>3</v>
      </c>
      <c r="F1100" s="48"/>
      <c r="G1100" s="47"/>
      <c r="H1100" s="48"/>
      <c r="I1100" s="47"/>
      <c r="J1100" s="48"/>
    </row>
    <row r="1101" spans="1:10">
      <c r="A1101" s="71"/>
      <c r="B1101" s="66"/>
      <c r="C1101" s="115" t="s">
        <v>876</v>
      </c>
      <c r="D1101" s="65"/>
      <c r="E1101" s="47">
        <v>3</v>
      </c>
      <c r="F1101" s="48"/>
      <c r="G1101" s="47"/>
      <c r="H1101" s="48"/>
      <c r="I1101" s="47"/>
      <c r="J1101" s="48">
        <f t="shared" ref="J1101" si="186">ROUND(PRODUCT(E1101:I1101),2)</f>
        <v>3</v>
      </c>
    </row>
    <row r="1102" spans="1:10">
      <c r="A1102" s="71"/>
      <c r="B1102" s="66"/>
      <c r="C1102" s="115"/>
      <c r="D1102" s="65"/>
      <c r="E1102" s="47"/>
      <c r="F1102" s="48"/>
      <c r="G1102" s="47"/>
      <c r="H1102" s="48"/>
      <c r="I1102" s="47"/>
      <c r="J1102" s="48"/>
    </row>
    <row r="1103" spans="1:10" ht="33.75">
      <c r="A1103" s="71" t="str">
        <f>ORÇAMENTO!A250</f>
        <v>2.2.42</v>
      </c>
      <c r="B1103" s="66">
        <f>ORÇAMENTO!C250</f>
        <v>91920</v>
      </c>
      <c r="C1103" s="103" t="str">
        <f>ORÇAMENTO!D250</f>
        <v>CURVA 90 GRAUS PARA ELETRODUTO, PVC, ROSCÁVEL, DN 40 MM (1 1/4"), PARA CIRCUITOS TERMINAIS, INSTALADA EM PAREDE - FORNECIMENTO E INSTALAÇÃO. AF_03/2023</v>
      </c>
      <c r="D1103" s="161" t="str">
        <f>ORÇAMENTO!E250</f>
        <v>UN</v>
      </c>
      <c r="E1103" s="51">
        <f>ROUND(SUM(J1104:J1104),2)</f>
        <v>4</v>
      </c>
      <c r="F1103" s="48"/>
      <c r="G1103" s="47"/>
      <c r="H1103" s="48"/>
      <c r="I1103" s="47"/>
      <c r="J1103" s="48"/>
    </row>
    <row r="1104" spans="1:10">
      <c r="A1104" s="71"/>
      <c r="B1104" s="66"/>
      <c r="C1104" s="115" t="s">
        <v>876</v>
      </c>
      <c r="D1104" s="65"/>
      <c r="E1104" s="47">
        <v>4</v>
      </c>
      <c r="F1104" s="48"/>
      <c r="G1104" s="47"/>
      <c r="H1104" s="48"/>
      <c r="I1104" s="47"/>
      <c r="J1104" s="48">
        <f t="shared" ref="J1104" si="187">ROUND(PRODUCT(E1104:I1104),2)</f>
        <v>4</v>
      </c>
    </row>
    <row r="1105" spans="1:10">
      <c r="A1105" s="71"/>
      <c r="B1105" s="66"/>
      <c r="C1105" s="115"/>
      <c r="D1105" s="65"/>
      <c r="E1105" s="47"/>
      <c r="F1105" s="48"/>
      <c r="G1105" s="47"/>
      <c r="H1105" s="48"/>
      <c r="I1105" s="47"/>
      <c r="J1105" s="48"/>
    </row>
    <row r="1106" spans="1:10" ht="33.75">
      <c r="A1106" s="71" t="str">
        <f>ORÇAMENTO!A251</f>
        <v>2.2.43</v>
      </c>
      <c r="B1106" s="66">
        <f>ORÇAMENTO!C251</f>
        <v>93013</v>
      </c>
      <c r="C1106" s="103" t="str">
        <f>ORÇAMENTO!D251</f>
        <v>LUVA PARA ELETRODUTO, PVC, ROSCÁVEL, DN 50 MM (1 1/2"), PARA REDE ENTERRADA DE DISTRIBUIÇÃO DE ENERGIA ELÉTRICA - FORNECIMENTO E INSTALAÇÃO. AF_12/2021</v>
      </c>
      <c r="D1106" s="161" t="str">
        <f>ORÇAMENTO!E251</f>
        <v>UN</v>
      </c>
      <c r="E1106" s="51">
        <f>ROUND(SUM(J1107:J1107),2)</f>
        <v>4</v>
      </c>
      <c r="F1106" s="48"/>
      <c r="G1106" s="47"/>
      <c r="H1106" s="48"/>
      <c r="I1106" s="47"/>
      <c r="J1106" s="48"/>
    </row>
    <row r="1107" spans="1:10">
      <c r="A1107" s="71"/>
      <c r="B1107" s="66"/>
      <c r="C1107" s="115" t="s">
        <v>876</v>
      </c>
      <c r="D1107" s="65"/>
      <c r="E1107" s="47">
        <v>4</v>
      </c>
      <c r="F1107" s="48"/>
      <c r="G1107" s="47"/>
      <c r="H1107" s="48"/>
      <c r="I1107" s="47"/>
      <c r="J1107" s="48">
        <f t="shared" ref="J1107" si="188">ROUND(PRODUCT(E1107:I1107),2)</f>
        <v>4</v>
      </c>
    </row>
    <row r="1108" spans="1:10">
      <c r="A1108" s="71"/>
      <c r="B1108" s="66"/>
      <c r="C1108" s="115"/>
      <c r="D1108" s="65"/>
      <c r="E1108" s="47"/>
      <c r="F1108" s="48"/>
      <c r="G1108" s="47"/>
      <c r="H1108" s="48"/>
      <c r="I1108" s="47"/>
      <c r="J1108" s="48"/>
    </row>
    <row r="1109" spans="1:10" ht="33.75">
      <c r="A1109" s="71" t="str">
        <f>ORÇAMENTO!A252</f>
        <v>2.2.44</v>
      </c>
      <c r="B1109" s="66">
        <f>ORÇAMENTO!C252</f>
        <v>91886</v>
      </c>
      <c r="C1109" s="103" t="str">
        <f>ORÇAMENTO!D252</f>
        <v>LUVA PARA ELETRODUTO, PVC, ROSCÁVEL, DN 40 MM (1 1/4"), PARA CIRCUITOS TERMINAIS, INSTALADA EM PAREDE - FORNECIMENTO E INSTALAÇÃO. AF_03/2023</v>
      </c>
      <c r="D1109" s="161" t="str">
        <f>ORÇAMENTO!E252</f>
        <v>UN</v>
      </c>
      <c r="E1109" s="51">
        <f>ROUND(SUM(J1110:J1110),2)</f>
        <v>12</v>
      </c>
      <c r="F1109" s="48"/>
      <c r="G1109" s="47"/>
      <c r="H1109" s="48"/>
      <c r="I1109" s="47"/>
      <c r="J1109" s="48"/>
    </row>
    <row r="1110" spans="1:10">
      <c r="A1110" s="71"/>
      <c r="B1110" s="66"/>
      <c r="C1110" s="115" t="s">
        <v>876</v>
      </c>
      <c r="D1110" s="65"/>
      <c r="E1110" s="47">
        <v>12</v>
      </c>
      <c r="F1110" s="48"/>
      <c r="G1110" s="47"/>
      <c r="H1110" s="48"/>
      <c r="I1110" s="47"/>
      <c r="J1110" s="48">
        <f t="shared" ref="J1110" si="189">ROUND(PRODUCT(E1110:I1110),2)</f>
        <v>12</v>
      </c>
    </row>
    <row r="1111" spans="1:10">
      <c r="A1111" s="71"/>
      <c r="B1111" s="66"/>
      <c r="C1111" s="115"/>
      <c r="D1111" s="65"/>
      <c r="E1111" s="47"/>
      <c r="F1111" s="48"/>
      <c r="G1111" s="47"/>
      <c r="H1111" s="48"/>
      <c r="I1111" s="47"/>
      <c r="J1111" s="48"/>
    </row>
    <row r="1112" spans="1:10" ht="33.75">
      <c r="A1112" s="71" t="str">
        <f>ORÇAMENTO!A253</f>
        <v>2.2.45</v>
      </c>
      <c r="B1112" s="66">
        <f>ORÇAMENTO!C253</f>
        <v>91885</v>
      </c>
      <c r="C1112" s="103" t="str">
        <f>ORÇAMENTO!D253</f>
        <v>LUVA PARA ELETRODUTO, PVC, ROSCÁVEL, DN 32 MM (1"), PARA CIRCUITOS TERMINAIS, INSTALADA EM PAREDE - FORNECIMENTO E INSTALAÇÃO. AF_03/2023</v>
      </c>
      <c r="D1112" s="161" t="str">
        <f>ORÇAMENTO!E253</f>
        <v>UN</v>
      </c>
      <c r="E1112" s="51">
        <f>ROUND(SUM(J1113:J1113),2)</f>
        <v>7</v>
      </c>
      <c r="F1112" s="48"/>
      <c r="G1112" s="47"/>
      <c r="H1112" s="48"/>
      <c r="I1112" s="47"/>
      <c r="J1112" s="48"/>
    </row>
    <row r="1113" spans="1:10">
      <c r="A1113" s="71"/>
      <c r="B1113" s="66"/>
      <c r="C1113" s="115" t="s">
        <v>876</v>
      </c>
      <c r="D1113" s="65"/>
      <c r="E1113" s="47">
        <v>7</v>
      </c>
      <c r="F1113" s="48"/>
      <c r="G1113" s="47"/>
      <c r="H1113" s="48"/>
      <c r="I1113" s="47"/>
      <c r="J1113" s="48">
        <f t="shared" ref="J1113" si="190">ROUND(PRODUCT(E1113:I1113),2)</f>
        <v>7</v>
      </c>
    </row>
    <row r="1114" spans="1:10">
      <c r="A1114" s="71"/>
      <c r="B1114" s="66"/>
      <c r="C1114" s="115"/>
      <c r="D1114" s="65"/>
      <c r="E1114" s="47"/>
      <c r="F1114" s="48"/>
      <c r="G1114" s="47"/>
      <c r="H1114" s="48"/>
      <c r="I1114" s="47"/>
      <c r="J1114" s="48"/>
    </row>
    <row r="1115" spans="1:10" ht="33.75">
      <c r="A1115" s="71" t="str">
        <f>ORÇAMENTO!A254</f>
        <v>2.2.46</v>
      </c>
      <c r="B1115" s="66">
        <f>ORÇAMENTO!C254</f>
        <v>91884</v>
      </c>
      <c r="C1115" s="103" t="str">
        <f>ORÇAMENTO!D254</f>
        <v>LUVA PARA ELETRODUTO, PVC, ROSCÁVEL, DN 25 MM (3/4"), PARA CIRCUITOS TERMINAIS, INSTALADA EM PAREDE - FORNECIMENTO E INSTALAÇÃO. AF_03/2023</v>
      </c>
      <c r="D1115" s="161" t="str">
        <f>ORÇAMENTO!E254</f>
        <v>UN</v>
      </c>
      <c r="E1115" s="51">
        <f>ROUND(SUM(J1116:J1116),2)</f>
        <v>415</v>
      </c>
      <c r="F1115" s="48"/>
      <c r="G1115" s="47"/>
      <c r="H1115" s="48"/>
      <c r="I1115" s="47"/>
      <c r="J1115" s="48"/>
    </row>
    <row r="1116" spans="1:10">
      <c r="A1116" s="71"/>
      <c r="B1116" s="66"/>
      <c r="C1116" s="115" t="s">
        <v>876</v>
      </c>
      <c r="D1116" s="65"/>
      <c r="E1116" s="47">
        <v>415</v>
      </c>
      <c r="F1116" s="48"/>
      <c r="G1116" s="47"/>
      <c r="H1116" s="48"/>
      <c r="I1116" s="47"/>
      <c r="J1116" s="48">
        <f t="shared" ref="J1116" si="191">ROUND(PRODUCT(E1116:I1116),2)</f>
        <v>415</v>
      </c>
    </row>
    <row r="1117" spans="1:10">
      <c r="A1117" s="71"/>
      <c r="B1117" s="66"/>
      <c r="C1117" s="115"/>
      <c r="D1117" s="65"/>
      <c r="E1117" s="47"/>
      <c r="F1117" s="48"/>
      <c r="G1117" s="47"/>
      <c r="H1117" s="48"/>
      <c r="I1117" s="47"/>
      <c r="J1117" s="48"/>
    </row>
    <row r="1118" spans="1:10" ht="22.5">
      <c r="A1118" s="71" t="str">
        <f>ORÇAMENTO!A255</f>
        <v>2.2.47</v>
      </c>
      <c r="B1118" s="66">
        <f>ORÇAMENTO!C255</f>
        <v>91926</v>
      </c>
      <c r="C1118" s="103" t="str">
        <f>ORÇAMENTO!D255</f>
        <v>CABO DE COBRE FLEXÍVEL ISOLADO, 2,5 MM², ANTI-CHAMA 450/750 V, PARA CIRCUITOS TERMINAIS - FORNECIMENTO E INSTALAÇÃO. AF_03/2023</v>
      </c>
      <c r="D1118" s="161" t="str">
        <f>ORÇAMENTO!E255</f>
        <v>M</v>
      </c>
      <c r="E1118" s="51">
        <f>ROUND(SUM(J1119:J1120),2)</f>
        <v>1586</v>
      </c>
      <c r="F1118" s="48"/>
      <c r="G1118" s="47"/>
      <c r="H1118" s="48"/>
      <c r="I1118" s="47"/>
      <c r="J1118" s="48"/>
    </row>
    <row r="1119" spans="1:10">
      <c r="A1119" s="71"/>
      <c r="B1119" s="66"/>
      <c r="C1119" s="115" t="s">
        <v>876</v>
      </c>
      <c r="D1119" s="65"/>
      <c r="E1119" s="47"/>
      <c r="F1119" s="48">
        <v>1100</v>
      </c>
      <c r="G1119" s="47"/>
      <c r="H1119" s="48"/>
      <c r="I1119" s="47"/>
      <c r="J1119" s="48">
        <f t="shared" ref="J1119:J1120" si="192">ROUND(PRODUCT(E1119:I1119),2)</f>
        <v>1100</v>
      </c>
    </row>
    <row r="1120" spans="1:10">
      <c r="A1120" s="71"/>
      <c r="B1120" s="66"/>
      <c r="C1120" s="115" t="s">
        <v>876</v>
      </c>
      <c r="D1120" s="65"/>
      <c r="E1120" s="47"/>
      <c r="F1120" s="48">
        <f>(122+40)*3</f>
        <v>486</v>
      </c>
      <c r="G1120" s="47"/>
      <c r="H1120" s="48"/>
      <c r="I1120" s="47"/>
      <c r="J1120" s="48">
        <f t="shared" si="192"/>
        <v>486</v>
      </c>
    </row>
    <row r="1121" spans="1:11">
      <c r="A1121" s="71"/>
      <c r="B1121" s="66"/>
      <c r="C1121" s="115"/>
      <c r="D1121" s="65"/>
      <c r="E1121" s="47"/>
      <c r="F1121" s="48"/>
      <c r="G1121" s="47"/>
      <c r="H1121" s="48"/>
      <c r="I1121" s="47"/>
      <c r="J1121" s="48"/>
    </row>
    <row r="1122" spans="1:11" ht="22.5">
      <c r="A1122" s="71" t="str">
        <f>ORÇAMENTO!A256</f>
        <v>2.2.48</v>
      </c>
      <c r="B1122" s="66">
        <f>ORÇAMENTO!C256</f>
        <v>91931</v>
      </c>
      <c r="C1122" s="103" t="str">
        <f>ORÇAMENTO!D256</f>
        <v>CABO DE COBRE FLEXÍVEL ISOLADO, 6 MM², ANTI-CHAMA 0,6/1,0 KV, PARA CIRCUITOS TERMINAIS - FORNECIMENTO E INSTALAÇÃO. AF_03/2023</v>
      </c>
      <c r="D1122" s="66" t="str">
        <f>ORÇAMENTO!E256</f>
        <v>M</v>
      </c>
      <c r="E1122" s="51">
        <f>ROUND(SUM(J1123:J1123),2)</f>
        <v>200</v>
      </c>
      <c r="F1122" s="48"/>
      <c r="G1122" s="47"/>
      <c r="H1122" s="48"/>
      <c r="I1122" s="47"/>
      <c r="J1122" s="48"/>
    </row>
    <row r="1123" spans="1:11">
      <c r="A1123" s="71"/>
      <c r="B1123" s="66"/>
      <c r="C1123" s="115" t="s">
        <v>876</v>
      </c>
      <c r="D1123" s="65"/>
      <c r="E1123" s="47"/>
      <c r="F1123" s="48">
        <v>200</v>
      </c>
      <c r="G1123" s="47"/>
      <c r="H1123" s="48"/>
      <c r="I1123" s="47"/>
      <c r="J1123" s="48">
        <f t="shared" ref="J1123" si="193">ROUND(PRODUCT(E1123:I1123),2)</f>
        <v>200</v>
      </c>
    </row>
    <row r="1124" spans="1:11">
      <c r="A1124" s="71"/>
      <c r="B1124" s="66"/>
      <c r="C1124" s="115"/>
      <c r="D1124" s="65"/>
      <c r="E1124" s="47"/>
      <c r="F1124" s="48"/>
      <c r="G1124" s="47"/>
      <c r="H1124" s="48"/>
      <c r="I1124" s="47"/>
      <c r="J1124" s="48"/>
    </row>
    <row r="1125" spans="1:11" ht="22.5">
      <c r="A1125" s="71" t="str">
        <f>ORÇAMENTO!A257</f>
        <v>2.2.49</v>
      </c>
      <c r="B1125" s="66">
        <f>ORÇAMENTO!C257</f>
        <v>91932</v>
      </c>
      <c r="C1125" s="103" t="str">
        <f>ORÇAMENTO!D257</f>
        <v>CABO DE COBRE FLEXÍVEL ISOLADO, 10 MM², ANTI-CHAMA 450/750 V, PARA CIRCUITOS TERMINAIS - FORNECIMENTO E INSTALAÇÃO. AF_03/2023</v>
      </c>
      <c r="D1125" s="66" t="str">
        <f>ORÇAMENTO!E257</f>
        <v>M</v>
      </c>
      <c r="E1125" s="51">
        <f>ROUND(SUM(J1126:J1126),2)</f>
        <v>100</v>
      </c>
      <c r="F1125" s="48"/>
      <c r="G1125" s="47"/>
      <c r="H1125" s="48"/>
      <c r="I1125" s="47"/>
      <c r="J1125" s="48"/>
    </row>
    <row r="1126" spans="1:11">
      <c r="A1126" s="71"/>
      <c r="B1126" s="66"/>
      <c r="C1126" s="115" t="s">
        <v>876</v>
      </c>
      <c r="D1126" s="65"/>
      <c r="E1126" s="47"/>
      <c r="F1126" s="48">
        <v>100</v>
      </c>
      <c r="G1126" s="47"/>
      <c r="H1126" s="48"/>
      <c r="I1126" s="47"/>
      <c r="J1126" s="48">
        <f t="shared" ref="J1126" si="194">ROUND(PRODUCT(E1126:I1126),2)</f>
        <v>100</v>
      </c>
    </row>
    <row r="1127" spans="1:11">
      <c r="A1127" s="71"/>
      <c r="B1127" s="66"/>
      <c r="C1127" s="115"/>
      <c r="D1127" s="65"/>
      <c r="E1127" s="47"/>
      <c r="F1127" s="48"/>
      <c r="G1127" s="47"/>
      <c r="H1127" s="48"/>
      <c r="I1127" s="47"/>
      <c r="J1127" s="48"/>
    </row>
    <row r="1128" spans="1:11" ht="33.75">
      <c r="A1128" s="71" t="str">
        <f>ORÇAMENTO!A258</f>
        <v>2.2.50</v>
      </c>
      <c r="B1128" s="66">
        <f>ORÇAMENTO!C258</f>
        <v>101563</v>
      </c>
      <c r="C1128" s="103" t="str">
        <f>ORÇAMENTO!D258</f>
        <v>CABO DE COBRE FLEXÍVEL ISOLADO, 35 MM², 0,6/1,0 KV, PARA REDE AÉREA DE DISTRIBUIÇÃO DE ENERGIA ELÉTRICA DE BAIXA TENSÃO - FORNECIMENTO E INSTALAÇÃO. AF_07/2020</v>
      </c>
      <c r="D1128" s="66" t="str">
        <f>ORÇAMENTO!E258</f>
        <v>M</v>
      </c>
      <c r="E1128" s="51">
        <f>ROUND(SUM(J1129:J1129),2)</f>
        <v>50</v>
      </c>
      <c r="F1128" s="48"/>
      <c r="G1128" s="47"/>
      <c r="H1128" s="48"/>
      <c r="I1128" s="47"/>
      <c r="J1128" s="48"/>
    </row>
    <row r="1129" spans="1:11">
      <c r="A1129" s="71"/>
      <c r="B1129" s="66"/>
      <c r="C1129" s="115" t="s">
        <v>876</v>
      </c>
      <c r="D1129" s="65"/>
      <c r="E1129" s="47"/>
      <c r="F1129" s="48">
        <v>50</v>
      </c>
      <c r="G1129" s="47"/>
      <c r="H1129" s="48"/>
      <c r="I1129" s="47"/>
      <c r="J1129" s="48">
        <f t="shared" ref="J1129" si="195">ROUND(PRODUCT(E1129:I1129),2)</f>
        <v>50</v>
      </c>
    </row>
    <row r="1130" spans="1:11">
      <c r="A1130" s="71"/>
      <c r="B1130" s="66"/>
      <c r="C1130" s="115"/>
      <c r="D1130" s="65"/>
      <c r="E1130" s="47"/>
      <c r="F1130" s="48"/>
      <c r="G1130" s="47"/>
      <c r="H1130" s="48"/>
      <c r="I1130" s="47"/>
      <c r="J1130" s="48"/>
    </row>
    <row r="1131" spans="1:11" ht="33.75">
      <c r="A1131" s="71" t="str">
        <f>ORÇAMENTO!A259</f>
        <v>2.2.51</v>
      </c>
      <c r="B1131" s="66">
        <f>ORÇAMENTO!C259</f>
        <v>101565</v>
      </c>
      <c r="C1131" s="103" t="str">
        <f>ORÇAMENTO!D259</f>
        <v>CABO DE COBRE FLEXÍVEL ISOLADO, 70 MM², 0,6/1,0 KV, PARA REDE AÉREA DE DISTRIBUIÇÃO DE ENERGIA ELÉTRICA DE BAIXA TENSÃO - FORNECIMENTO E INSTALAÇÃO. AF_07/2020</v>
      </c>
      <c r="D1131" s="66" t="str">
        <f>ORÇAMENTO!E259</f>
        <v>M</v>
      </c>
      <c r="E1131" s="51">
        <f>ROUND(SUM(J1132:J1132),2)</f>
        <v>200</v>
      </c>
      <c r="F1131" s="48"/>
      <c r="G1131" s="47"/>
      <c r="H1131" s="48"/>
      <c r="I1131" s="47"/>
      <c r="J1131" s="48"/>
    </row>
    <row r="1132" spans="1:11">
      <c r="A1132" s="71"/>
      <c r="B1132" s="66"/>
      <c r="C1132" s="115" t="s">
        <v>876</v>
      </c>
      <c r="D1132" s="65"/>
      <c r="E1132" s="47"/>
      <c r="F1132" s="48">
        <v>200</v>
      </c>
      <c r="G1132" s="47"/>
      <c r="H1132" s="48"/>
      <c r="I1132" s="47"/>
      <c r="J1132" s="48">
        <f t="shared" ref="J1132" si="196">ROUND(PRODUCT(E1132:I1132),2)</f>
        <v>200</v>
      </c>
    </row>
    <row r="1133" spans="1:11">
      <c r="A1133" s="71"/>
      <c r="B1133" s="66"/>
      <c r="C1133" s="115"/>
      <c r="D1133" s="65"/>
      <c r="E1133" s="47"/>
      <c r="F1133" s="48"/>
      <c r="G1133" s="47"/>
      <c r="H1133" s="48"/>
      <c r="I1133" s="47"/>
      <c r="J1133" s="48"/>
    </row>
    <row r="1134" spans="1:11" ht="22.5">
      <c r="A1134" s="71" t="str">
        <f>ORÇAMENTO!A260</f>
        <v>2.2.52</v>
      </c>
      <c r="B1134" s="66">
        <f>ORÇAMENTO!C260</f>
        <v>93654</v>
      </c>
      <c r="C1134" s="103" t="str">
        <f>ORÇAMENTO!D260</f>
        <v>DISJUNTOR MONOPOLAR TIPO DIN, CORRENTE NOMINAL DE 16A - FORNECIMENTO E INSTALAÇÃO. AF_07/2025</v>
      </c>
      <c r="D1134" s="66" t="str">
        <f>ORÇAMENTO!E260</f>
        <v>UN</v>
      </c>
      <c r="E1134" s="51">
        <f>ROUND(SUM(J1135:J1135),2)</f>
        <v>4</v>
      </c>
      <c r="F1134" s="48"/>
      <c r="G1134" s="47"/>
      <c r="H1134" s="48"/>
      <c r="I1134" s="47"/>
      <c r="J1134" s="48"/>
    </row>
    <row r="1135" spans="1:11">
      <c r="A1135" s="71"/>
      <c r="B1135" s="66"/>
      <c r="C1135" s="115" t="s">
        <v>876</v>
      </c>
      <c r="D1135" s="65"/>
      <c r="E1135" s="47">
        <v>4</v>
      </c>
      <c r="F1135" s="48"/>
      <c r="G1135" s="47"/>
      <c r="H1135" s="48"/>
      <c r="I1135" s="47"/>
      <c r="J1135" s="48">
        <f t="shared" ref="J1135" si="197">ROUND(PRODUCT(E1135:I1135),2)</f>
        <v>4</v>
      </c>
      <c r="K1135" s="55" t="s">
        <v>1393</v>
      </c>
    </row>
    <row r="1136" spans="1:11">
      <c r="A1136" s="71"/>
      <c r="B1136" s="66"/>
      <c r="C1136" s="115"/>
      <c r="D1136" s="65"/>
      <c r="E1136" s="47"/>
      <c r="F1136" s="48"/>
      <c r="G1136" s="47"/>
      <c r="H1136" s="48"/>
      <c r="I1136" s="47"/>
      <c r="J1136" s="48"/>
    </row>
    <row r="1137" spans="1:10" ht="22.5">
      <c r="A1137" s="71" t="str">
        <f>ORÇAMENTO!A261</f>
        <v>2.2.53</v>
      </c>
      <c r="B1137" s="66">
        <f>ORÇAMENTO!C261</f>
        <v>93670</v>
      </c>
      <c r="C1137" s="103" t="str">
        <f>ORÇAMENTO!D261</f>
        <v>DISJUNTOR TRIPOLAR TIPO DIN, CORRENTE NOMINAL DE 25A - FORNECIMENTO E INSTALAÇÃO. AF_07/2025</v>
      </c>
      <c r="D1137" s="66" t="str">
        <f>ORÇAMENTO!E261</f>
        <v>UN</v>
      </c>
      <c r="E1137" s="51">
        <f>ROUND(SUM(J1138:J1138),2)</f>
        <v>1</v>
      </c>
      <c r="F1137" s="48"/>
      <c r="G1137" s="47"/>
      <c r="H1137" s="48"/>
      <c r="I1137" s="47"/>
      <c r="J1137" s="48"/>
    </row>
    <row r="1138" spans="1:10">
      <c r="A1138" s="71"/>
      <c r="B1138" s="66"/>
      <c r="C1138" s="115" t="s">
        <v>876</v>
      </c>
      <c r="D1138" s="65"/>
      <c r="E1138" s="47">
        <v>1</v>
      </c>
      <c r="F1138" s="48"/>
      <c r="G1138" s="47"/>
      <c r="H1138" s="48"/>
      <c r="I1138" s="47"/>
      <c r="J1138" s="48">
        <f t="shared" ref="J1138" si="198">ROUND(PRODUCT(E1138:I1138),2)</f>
        <v>1</v>
      </c>
    </row>
    <row r="1139" spans="1:10">
      <c r="A1139" s="71"/>
      <c r="B1139" s="66"/>
      <c r="C1139" s="115"/>
      <c r="D1139" s="65"/>
      <c r="E1139" s="47"/>
      <c r="F1139" s="48"/>
      <c r="G1139" s="47"/>
      <c r="H1139" s="48"/>
      <c r="I1139" s="47"/>
      <c r="J1139" s="48"/>
    </row>
    <row r="1140" spans="1:10" ht="22.5">
      <c r="A1140" s="71" t="str">
        <f>ORÇAMENTO!A262</f>
        <v>2.2.54</v>
      </c>
      <c r="B1140" s="66">
        <f>ORÇAMENTO!C262</f>
        <v>101896</v>
      </c>
      <c r="C1140" s="103" t="str">
        <f>ORÇAMENTO!D262</f>
        <v>DISJUNTOR TERMOMAGNÉTICO TRIPOLAR, CORRENTE NOMINAL DE 200A - FORNECIMENTO E INSTALAÇÃO.AF_07/2025</v>
      </c>
      <c r="D1140" s="66" t="str">
        <f>ORÇAMENTO!E262</f>
        <v>UN</v>
      </c>
      <c r="E1140" s="51">
        <f>ROUND(SUM(J1141:J1141),2)</f>
        <v>1</v>
      </c>
      <c r="F1140" s="48"/>
      <c r="G1140" s="47"/>
      <c r="H1140" s="48"/>
      <c r="I1140" s="47"/>
      <c r="J1140" s="48"/>
    </row>
    <row r="1141" spans="1:10">
      <c r="A1141" s="71"/>
      <c r="B1141" s="66"/>
      <c r="C1141" s="115" t="s">
        <v>876</v>
      </c>
      <c r="D1141" s="65"/>
      <c r="E1141" s="47">
        <v>1</v>
      </c>
      <c r="F1141" s="48"/>
      <c r="G1141" s="47"/>
      <c r="H1141" s="48"/>
      <c r="I1141" s="47"/>
      <c r="J1141" s="48">
        <f t="shared" ref="J1141" si="199">ROUND(PRODUCT(E1141:I1141),2)</f>
        <v>1</v>
      </c>
    </row>
    <row r="1142" spans="1:10">
      <c r="A1142" s="71"/>
      <c r="B1142" s="66"/>
      <c r="C1142" s="115"/>
      <c r="D1142" s="65"/>
      <c r="E1142" s="47"/>
      <c r="F1142" s="48"/>
      <c r="G1142" s="47"/>
      <c r="H1142" s="48"/>
      <c r="I1142" s="47"/>
      <c r="J1142" s="48"/>
    </row>
    <row r="1143" spans="1:10" ht="33.75">
      <c r="A1143" s="71" t="str">
        <f>ORÇAMENTO!A263</f>
        <v>2.2.55</v>
      </c>
      <c r="B1143" s="66">
        <f>ORÇAMENTO!C263</f>
        <v>101883</v>
      </c>
      <c r="C1143" s="103" t="str">
        <f>ORÇAMENTO!D263</f>
        <v>QUADRO DE DISTRIBUIÇÃO DE ENERGIA EM CHAPA DE AÇO GALVANIZADO, DE EMBUTIR, COM BARRAMENTO TRIFÁSICO, PARA 18 DISJUNTORES DIN 100A - FORNECIMENTO E INSTALAÇÃO. AF_07/2025</v>
      </c>
      <c r="D1143" s="66" t="str">
        <f>ORÇAMENTO!E263</f>
        <v>UN</v>
      </c>
      <c r="E1143" s="51">
        <f>ROUND(SUM(J1144:J1144),2)</f>
        <v>1</v>
      </c>
      <c r="F1143" s="48"/>
      <c r="G1143" s="47"/>
      <c r="H1143" s="48"/>
      <c r="I1143" s="47"/>
      <c r="J1143" s="48"/>
    </row>
    <row r="1144" spans="1:10">
      <c r="A1144" s="71"/>
      <c r="B1144" s="66"/>
      <c r="C1144" s="115" t="s">
        <v>876</v>
      </c>
      <c r="D1144" s="65"/>
      <c r="E1144" s="47">
        <v>1</v>
      </c>
      <c r="F1144" s="48"/>
      <c r="G1144" s="47"/>
      <c r="H1144" s="48"/>
      <c r="I1144" s="47"/>
      <c r="J1144" s="48">
        <f t="shared" ref="J1144" si="200">ROUND(PRODUCT(E1144:I1144),2)</f>
        <v>1</v>
      </c>
    </row>
    <row r="1145" spans="1:10">
      <c r="A1145" s="71"/>
      <c r="B1145" s="66"/>
      <c r="C1145" s="115"/>
      <c r="D1145" s="65"/>
      <c r="E1145" s="47"/>
      <c r="F1145" s="48"/>
      <c r="G1145" s="47"/>
      <c r="H1145" s="48"/>
      <c r="I1145" s="47"/>
      <c r="J1145" s="48"/>
    </row>
    <row r="1146" spans="1:10" ht="22.5">
      <c r="A1146" s="71" t="str">
        <f>ORÇAMENTO!A264</f>
        <v>2.2.56</v>
      </c>
      <c r="B1146" s="66">
        <f>ORÇAMENTO!C264</f>
        <v>98111</v>
      </c>
      <c r="C1146" s="103" t="str">
        <f>ORÇAMENTO!D264</f>
        <v>CAIXA DE INSPEÇÃO PARA ATERRAMENTO, CIRCULAR, EM POLIETILENO, DIÂMETRO INTERNO = 0,3 M. AF_12/2020</v>
      </c>
      <c r="D1146" s="66" t="str">
        <f>ORÇAMENTO!E264</f>
        <v>UN</v>
      </c>
      <c r="E1146" s="51">
        <f>ROUND(SUM(J1147:J1148),2)</f>
        <v>2</v>
      </c>
      <c r="F1146" s="48"/>
      <c r="G1146" s="47"/>
      <c r="H1146" s="48"/>
      <c r="I1146" s="47"/>
      <c r="J1146" s="48"/>
    </row>
    <row r="1147" spans="1:10">
      <c r="A1147" s="71"/>
      <c r="B1147" s="66"/>
      <c r="C1147" s="115" t="s">
        <v>1092</v>
      </c>
      <c r="D1147" s="65"/>
      <c r="E1147" s="47">
        <v>1</v>
      </c>
      <c r="F1147" s="48"/>
      <c r="G1147" s="47"/>
      <c r="H1147" s="48"/>
      <c r="I1147" s="47"/>
      <c r="J1147" s="48">
        <f t="shared" ref="J1147:J1148" si="201">ROUND(PRODUCT(E1147:I1147),2)</f>
        <v>1</v>
      </c>
    </row>
    <row r="1148" spans="1:10">
      <c r="A1148" s="71"/>
      <c r="B1148" s="66"/>
      <c r="C1148" s="115" t="s">
        <v>1093</v>
      </c>
      <c r="D1148" s="65"/>
      <c r="E1148" s="47">
        <v>1</v>
      </c>
      <c r="F1148" s="48"/>
      <c r="G1148" s="47"/>
      <c r="H1148" s="48"/>
      <c r="I1148" s="47"/>
      <c r="J1148" s="48">
        <f t="shared" si="201"/>
        <v>1</v>
      </c>
    </row>
    <row r="1149" spans="1:10">
      <c r="A1149" s="71"/>
      <c r="B1149" s="66"/>
      <c r="C1149" s="115"/>
      <c r="D1149" s="65"/>
      <c r="E1149" s="47"/>
      <c r="F1149" s="48"/>
      <c r="G1149" s="47"/>
      <c r="H1149" s="48"/>
      <c r="I1149" s="47"/>
      <c r="J1149" s="48"/>
    </row>
    <row r="1150" spans="1:10" ht="22.5">
      <c r="A1150" s="71" t="str">
        <f>ORÇAMENTO!A265</f>
        <v>2.2.57</v>
      </c>
      <c r="B1150" s="66">
        <f>ORÇAMENTO!C265</f>
        <v>96985</v>
      </c>
      <c r="C1150" s="103" t="str">
        <f>ORÇAMENTO!D265</f>
        <v>HASTE DE ATERRAMENTO, DIÂMETRO 5/8", COM 3 METROS - FORNECIMENTO E INSTALAÇÃO. AF_08/2023</v>
      </c>
      <c r="D1150" s="66" t="str">
        <f>ORÇAMENTO!E265</f>
        <v>UN</v>
      </c>
      <c r="E1150" s="51">
        <f>ROUND(SUM(J1151:J1152),2)</f>
        <v>2</v>
      </c>
      <c r="F1150" s="48"/>
      <c r="G1150" s="47"/>
      <c r="H1150" s="48"/>
      <c r="I1150" s="47"/>
      <c r="J1150" s="48"/>
    </row>
    <row r="1151" spans="1:10">
      <c r="A1151" s="71"/>
      <c r="B1151" s="66"/>
      <c r="C1151" s="115" t="s">
        <v>1092</v>
      </c>
      <c r="D1151" s="65"/>
      <c r="E1151" s="47">
        <v>1</v>
      </c>
      <c r="F1151" s="48"/>
      <c r="G1151" s="47"/>
      <c r="H1151" s="48"/>
      <c r="I1151" s="47"/>
      <c r="J1151" s="48">
        <f t="shared" ref="J1151:J1152" si="202">ROUND(PRODUCT(E1151:I1151),2)</f>
        <v>1</v>
      </c>
    </row>
    <row r="1152" spans="1:10">
      <c r="A1152" s="71"/>
      <c r="B1152" s="66"/>
      <c r="C1152" s="115" t="s">
        <v>1093</v>
      </c>
      <c r="D1152" s="65"/>
      <c r="E1152" s="47">
        <v>1</v>
      </c>
      <c r="F1152" s="48"/>
      <c r="G1152" s="47"/>
      <c r="H1152" s="48"/>
      <c r="I1152" s="47"/>
      <c r="J1152" s="48">
        <f t="shared" si="202"/>
        <v>1</v>
      </c>
    </row>
    <row r="1153" spans="1:11">
      <c r="A1153" s="71"/>
      <c r="B1153" s="66"/>
      <c r="C1153" s="115"/>
      <c r="D1153" s="65"/>
      <c r="E1153" s="47"/>
      <c r="F1153" s="48"/>
      <c r="G1153" s="47"/>
      <c r="H1153" s="48"/>
      <c r="I1153" s="47"/>
      <c r="J1153" s="48"/>
    </row>
    <row r="1154" spans="1:11">
      <c r="A1154" s="71" t="str">
        <f>ORÇAMENTO!A266</f>
        <v>2.2.58</v>
      </c>
      <c r="B1154" s="66">
        <f>ORÇAMENTO!C266</f>
        <v>4527</v>
      </c>
      <c r="C1154" s="103" t="str">
        <f>ORÇAMENTO!D266</f>
        <v>QUADRO DE MEDIÇÃO TRIFÁSICA EM NORIL COM LENTE PARA LEITURA</v>
      </c>
      <c r="D1154" s="66" t="str">
        <f>ORÇAMENTO!E266</f>
        <v>UN</v>
      </c>
      <c r="E1154" s="51">
        <f>ROUND(SUM(J1155:J1155),2)</f>
        <v>1</v>
      </c>
      <c r="F1154" s="48"/>
      <c r="G1154" s="47"/>
      <c r="H1154" s="48"/>
      <c r="I1154" s="47"/>
      <c r="J1154" s="48"/>
    </row>
    <row r="1155" spans="1:11">
      <c r="A1155" s="71"/>
      <c r="B1155" s="66"/>
      <c r="C1155" s="115" t="s">
        <v>876</v>
      </c>
      <c r="D1155" s="65"/>
      <c r="E1155" s="47">
        <v>1</v>
      </c>
      <c r="F1155" s="48"/>
      <c r="G1155" s="47"/>
      <c r="H1155" s="48"/>
      <c r="I1155" s="47"/>
      <c r="J1155" s="48">
        <f t="shared" ref="J1155" si="203">ROUND(PRODUCT(E1155:I1155),2)</f>
        <v>1</v>
      </c>
    </row>
    <row r="1156" spans="1:11">
      <c r="A1156" s="71"/>
      <c r="B1156" s="66"/>
      <c r="C1156" s="115"/>
      <c r="D1156" s="65"/>
      <c r="E1156" s="47"/>
      <c r="F1156" s="48"/>
      <c r="G1156" s="47"/>
      <c r="H1156" s="48"/>
      <c r="I1156" s="47"/>
      <c r="J1156" s="48"/>
    </row>
    <row r="1157" spans="1:11" ht="33.75">
      <c r="A1157" s="71" t="str">
        <f>ORÇAMENTO!A267</f>
        <v>2.2.59</v>
      </c>
      <c r="B1157" s="66">
        <f>ORÇAMENTO!C267</f>
        <v>7269</v>
      </c>
      <c r="C1157" s="103" t="str">
        <f>ORÇAMENTO!D267</f>
        <v>POSTE DE AÇO GALVANIZADO CÔNICO CONTÍNO RETO, DIÂMETRO SUPERIOR 60MM, DIÂMETRO DA BASE 115MM, ALTURA TOTAL 5M, CONIPOST REF. SÉRIE 0005/CLASSE 60 DA CONIPOST OU SIMILAR</v>
      </c>
      <c r="D1157" s="66" t="str">
        <f>ORÇAMENTO!E267</f>
        <v>UN</v>
      </c>
      <c r="E1157" s="51">
        <f>ROUND(SUM(J1158:J1159),2)</f>
        <v>42</v>
      </c>
      <c r="F1157" s="48"/>
      <c r="G1157" s="47"/>
      <c r="H1157" s="48"/>
      <c r="I1157" s="47"/>
      <c r="J1157" s="48"/>
    </row>
    <row r="1158" spans="1:11">
      <c r="A1158" s="71"/>
      <c r="B1158" s="66"/>
      <c r="C1158" s="115" t="s">
        <v>1094</v>
      </c>
      <c r="D1158" s="65"/>
      <c r="E1158" s="47">
        <v>37</v>
      </c>
      <c r="F1158" s="48"/>
      <c r="G1158" s="47"/>
      <c r="H1158" s="48"/>
      <c r="I1158" s="47"/>
      <c r="J1158" s="48">
        <f t="shared" ref="J1158:J1159" si="204">ROUND(PRODUCT(E1158:I1158),2)</f>
        <v>37</v>
      </c>
      <c r="K1158" s="55">
        <v>37</v>
      </c>
    </row>
    <row r="1159" spans="1:11">
      <c r="A1159" s="71"/>
      <c r="B1159" s="66"/>
      <c r="C1159" s="115" t="s">
        <v>1095</v>
      </c>
      <c r="D1159" s="65"/>
      <c r="E1159" s="47">
        <v>5</v>
      </c>
      <c r="F1159" s="48"/>
      <c r="G1159" s="47"/>
      <c r="H1159" s="48"/>
      <c r="I1159" s="47"/>
      <c r="J1159" s="48">
        <f t="shared" si="204"/>
        <v>5</v>
      </c>
      <c r="K1159" s="55">
        <v>5</v>
      </c>
    </row>
    <row r="1160" spans="1:11">
      <c r="A1160" s="71"/>
      <c r="B1160" s="66"/>
      <c r="C1160" s="115"/>
      <c r="D1160" s="65"/>
      <c r="E1160" s="47"/>
      <c r="F1160" s="48"/>
      <c r="G1160" s="47"/>
      <c r="H1160" s="48"/>
      <c r="I1160" s="47"/>
      <c r="J1160" s="48"/>
    </row>
    <row r="1161" spans="1:11" ht="33.75">
      <c r="A1161" s="71" t="str">
        <f>ORÇAMENTO!A268</f>
        <v>2.2.60</v>
      </c>
      <c r="B1161" s="66">
        <f>ORÇAMENTO!C268</f>
        <v>101637</v>
      </c>
      <c r="C1161" s="103" t="str">
        <f>ORÇAMENTO!D268</f>
        <v>BRAÇO PARA ILUMINAÇÃO PÚBLICA, EM TUBO DE AÇO GALVANIZADO, COMPRIMENTO DE 1,50 M, PARA FIXAÇÃO EM POSTE METÁLICO - FORNECIMENTO E INSTALAÇÃO. AF_02/2025_PS</v>
      </c>
      <c r="D1161" s="66" t="str">
        <f>ORÇAMENTO!E268</f>
        <v>UN</v>
      </c>
      <c r="E1161" s="51">
        <f>ROUND(SUM(J1162:J1163),2)</f>
        <v>47</v>
      </c>
      <c r="F1161" s="48"/>
      <c r="G1161" s="47"/>
      <c r="H1161" s="48"/>
      <c r="I1161" s="47"/>
      <c r="J1161" s="48"/>
    </row>
    <row r="1162" spans="1:11">
      <c r="A1162" s="71"/>
      <c r="B1162" s="66"/>
      <c r="C1162" s="115" t="s">
        <v>1094</v>
      </c>
      <c r="D1162" s="65"/>
      <c r="E1162" s="47">
        <v>37</v>
      </c>
      <c r="F1162" s="48"/>
      <c r="G1162" s="47"/>
      <c r="H1162" s="48"/>
      <c r="I1162" s="47">
        <v>1</v>
      </c>
      <c r="J1162" s="48">
        <f t="shared" ref="J1162:J1163" si="205">ROUND(PRODUCT(E1162:I1162),2)</f>
        <v>37</v>
      </c>
      <c r="K1162" s="55">
        <v>37</v>
      </c>
    </row>
    <row r="1163" spans="1:11">
      <c r="A1163" s="71"/>
      <c r="B1163" s="66"/>
      <c r="C1163" s="115" t="s">
        <v>1095</v>
      </c>
      <c r="D1163" s="65"/>
      <c r="E1163" s="47">
        <v>5</v>
      </c>
      <c r="F1163" s="48"/>
      <c r="G1163" s="47"/>
      <c r="H1163" s="48"/>
      <c r="I1163" s="47">
        <v>2</v>
      </c>
      <c r="J1163" s="48">
        <f t="shared" si="205"/>
        <v>10</v>
      </c>
      <c r="K1163" s="55">
        <v>5</v>
      </c>
    </row>
    <row r="1164" spans="1:11">
      <c r="A1164" s="71"/>
      <c r="B1164" s="66"/>
      <c r="C1164" s="115"/>
      <c r="D1164" s="65"/>
      <c r="E1164" s="47"/>
      <c r="F1164" s="48"/>
      <c r="G1164" s="47"/>
      <c r="H1164" s="48"/>
      <c r="I1164" s="47"/>
      <c r="J1164" s="48"/>
    </row>
    <row r="1165" spans="1:11" ht="22.5">
      <c r="A1165" s="71" t="str">
        <f>ORÇAMENTO!A269</f>
        <v>2.2.61</v>
      </c>
      <c r="B1165" s="66">
        <f>ORÇAMENTO!C269</f>
        <v>101657</v>
      </c>
      <c r="C1165" s="103" t="str">
        <f>ORÇAMENTO!D269</f>
        <v>LUMINÁRIA DE LED PARA ILUMINAÇÃO PÚBLICA, DE 98 W ATÉ 137 W - FORNECIMENTO E INSTALAÇÃO. AF_02/2025_PS</v>
      </c>
      <c r="D1165" s="66" t="str">
        <f>ORÇAMENTO!E269</f>
        <v>UN</v>
      </c>
      <c r="E1165" s="51">
        <f>ROUND(SUM(J1166:J1167),2)</f>
        <v>47</v>
      </c>
      <c r="F1165" s="48"/>
      <c r="G1165" s="47"/>
      <c r="H1165" s="48"/>
      <c r="I1165" s="47"/>
      <c r="J1165" s="48"/>
    </row>
    <row r="1166" spans="1:11">
      <c r="A1166" s="71"/>
      <c r="B1166" s="66"/>
      <c r="C1166" s="115" t="s">
        <v>1094</v>
      </c>
      <c r="D1166" s="65"/>
      <c r="E1166" s="47">
        <v>37</v>
      </c>
      <c r="F1166" s="48"/>
      <c r="G1166" s="47"/>
      <c r="H1166" s="48"/>
      <c r="I1166" s="47">
        <v>1</v>
      </c>
      <c r="J1166" s="48">
        <f t="shared" ref="J1166:J1169" si="206">ROUND(PRODUCT(E1166:I1166),2)</f>
        <v>37</v>
      </c>
      <c r="K1166" s="55">
        <v>37</v>
      </c>
    </row>
    <row r="1167" spans="1:11">
      <c r="A1167" s="71"/>
      <c r="B1167" s="66"/>
      <c r="C1167" s="115" t="s">
        <v>1095</v>
      </c>
      <c r="D1167" s="65"/>
      <c r="E1167" s="47">
        <v>5</v>
      </c>
      <c r="F1167" s="48"/>
      <c r="G1167" s="47"/>
      <c r="H1167" s="48"/>
      <c r="I1167" s="47">
        <v>2</v>
      </c>
      <c r="J1167" s="48">
        <f t="shared" si="206"/>
        <v>10</v>
      </c>
      <c r="K1167" s="55">
        <v>5</v>
      </c>
    </row>
    <row r="1168" spans="1:11" ht="22.5">
      <c r="A1168" s="71" t="str">
        <f>ORÇAMENTO!A270</f>
        <v>2.2.62</v>
      </c>
      <c r="B1168" s="66" t="str">
        <f>ORÇAMENTO!C270</f>
        <v>12808/ORSE</v>
      </c>
      <c r="C1168" s="103" t="str">
        <f>ORÇAMENTO!D270</f>
        <v>REFLETOR SLIM LED 200W DE POTÊNCIA, BRANCO FRIO, 6500K, AUTOVOLT, MARCA G-LIGHT OU SIMILAR</v>
      </c>
      <c r="D1168" s="66" t="str">
        <f>ORÇAMENTO!E270</f>
        <v>UND</v>
      </c>
      <c r="E1168" s="51">
        <f>ROUND(SUM(J1169),2)</f>
        <v>12</v>
      </c>
      <c r="F1168" s="48"/>
      <c r="G1168" s="47"/>
      <c r="H1168" s="48"/>
      <c r="I1168" s="47"/>
      <c r="J1168" s="48"/>
    </row>
    <row r="1169" spans="1:11">
      <c r="A1169" s="71"/>
      <c r="B1169" s="66"/>
      <c r="C1169" s="115"/>
      <c r="D1169" s="65"/>
      <c r="E1169" s="47"/>
      <c r="F1169" s="48"/>
      <c r="G1169" s="47"/>
      <c r="H1169" s="48"/>
      <c r="I1169" s="47">
        <v>12</v>
      </c>
      <c r="J1169" s="48">
        <f t="shared" si="206"/>
        <v>12</v>
      </c>
      <c r="K1169" s="55">
        <v>12</v>
      </c>
    </row>
    <row r="1170" spans="1:11">
      <c r="A1170" s="71"/>
      <c r="B1170" s="66"/>
      <c r="C1170" s="115"/>
      <c r="D1170" s="65"/>
      <c r="E1170" s="47"/>
      <c r="F1170" s="48"/>
      <c r="G1170" s="47"/>
      <c r="H1170" s="48"/>
      <c r="I1170" s="47"/>
      <c r="J1170" s="48"/>
    </row>
    <row r="1171" spans="1:11">
      <c r="A1171" s="97"/>
      <c r="B1171" s="42"/>
      <c r="C1171" s="52" t="str">
        <f>ORÇAMENTO!B271</f>
        <v>PONTOS DE AR-CONDICIONADO</v>
      </c>
      <c r="D1171" s="43"/>
      <c r="E1171" s="44"/>
      <c r="F1171" s="44"/>
      <c r="G1171" s="44"/>
      <c r="H1171" s="44"/>
      <c r="I1171" s="44"/>
      <c r="J1171" s="44"/>
    </row>
    <row r="1172" spans="1:11">
      <c r="A1172" s="71" t="str">
        <f>ORÇAMENTO!A272</f>
        <v>2.2.63</v>
      </c>
      <c r="B1172" s="66" t="str">
        <f>ORÇAMENTO!C272</f>
        <v>COMP. 09</v>
      </c>
      <c r="C1172" s="155" t="str">
        <f>ORÇAMENTO!D272</f>
        <v>PONTO DE AR CONDICIONADO SPLIT, DISTANCIA MÉDIA DE 10m</v>
      </c>
      <c r="D1172" s="66" t="str">
        <f>ORÇAMENTO!E272</f>
        <v>UNID</v>
      </c>
      <c r="E1172" s="51">
        <f>ROUND(SUM(J1173:J1173),2)</f>
        <v>36</v>
      </c>
      <c r="F1172" s="48"/>
      <c r="G1172" s="47"/>
      <c r="H1172" s="48"/>
      <c r="I1172" s="47"/>
      <c r="J1172" s="48"/>
    </row>
    <row r="1173" spans="1:11">
      <c r="A1173" s="71"/>
      <c r="B1173" s="66"/>
      <c r="C1173" s="115" t="s">
        <v>1218</v>
      </c>
      <c r="D1173" s="65"/>
      <c r="E1173" s="47">
        <v>36</v>
      </c>
      <c r="F1173" s="48"/>
      <c r="G1173" s="47"/>
      <c r="H1173" s="48"/>
      <c r="I1173" s="47"/>
      <c r="J1173" s="48">
        <f t="shared" ref="J1173" si="207">ROUND(PRODUCT(E1173:I1173),2)</f>
        <v>36</v>
      </c>
    </row>
    <row r="1174" spans="1:11">
      <c r="A1174" s="71"/>
      <c r="B1174" s="66"/>
      <c r="C1174" s="115"/>
      <c r="D1174" s="65"/>
      <c r="E1174" s="47"/>
      <c r="F1174" s="48"/>
      <c r="G1174" s="47"/>
      <c r="H1174" s="48"/>
      <c r="I1174" s="47"/>
      <c r="J1174" s="48"/>
    </row>
    <row r="1175" spans="1:11">
      <c r="A1175" s="97" t="str">
        <f>ORÇAMENTO!A273</f>
        <v>2.3</v>
      </c>
      <c r="B1175" s="42"/>
      <c r="C1175" s="52" t="str">
        <f>ORÇAMENTO!B273</f>
        <v>SISTEMA HIDROSSANITÁRIO</v>
      </c>
      <c r="D1175" s="43"/>
      <c r="E1175" s="44"/>
      <c r="F1175" s="44"/>
      <c r="G1175" s="44"/>
      <c r="H1175" s="44"/>
      <c r="I1175" s="44"/>
      <c r="J1175" s="44"/>
    </row>
    <row r="1176" spans="1:11">
      <c r="A1176" s="97"/>
      <c r="B1176" s="42"/>
      <c r="C1176" s="52" t="str">
        <f>ORÇAMENTO!B274</f>
        <v>ÁGUA</v>
      </c>
      <c r="D1176" s="43"/>
      <c r="E1176" s="44"/>
      <c r="F1176" s="44"/>
      <c r="G1176" s="44"/>
      <c r="H1176" s="44"/>
      <c r="I1176" s="44"/>
      <c r="J1176" s="44"/>
    </row>
    <row r="1177" spans="1:11" ht="33.75">
      <c r="A1177" s="71" t="str">
        <f>ORÇAMENTO!A275</f>
        <v>2.3.1</v>
      </c>
      <c r="B1177" s="66">
        <f>ORÇAMENTO!C275</f>
        <v>94706</v>
      </c>
      <c r="C1177" s="103" t="str">
        <f>ORÇAMENTO!D275</f>
        <v>ADAPTADOR COM FLANGE E ANEL DE VEDAÇÃO, PVC, SOLDÁVEL, DN 50 MM X 1 1/2", INSTALADO EM RESERVAÇÃO PREDIAL DE ÁGUA - FORNECIMENTO E INSTALAÇÃO. AF_04/2024</v>
      </c>
      <c r="D1177" s="161" t="str">
        <f>ORÇAMENTO!E275</f>
        <v>UN</v>
      </c>
      <c r="E1177" s="51">
        <f>ROUND(SUM(J1178:J1178),2)</f>
        <v>1</v>
      </c>
      <c r="F1177" s="48"/>
      <c r="G1177" s="47"/>
      <c r="H1177" s="48"/>
      <c r="I1177" s="47"/>
      <c r="J1177" s="48"/>
    </row>
    <row r="1178" spans="1:11">
      <c r="A1178" s="71"/>
      <c r="B1178" s="66"/>
      <c r="C1178" s="115" t="s">
        <v>876</v>
      </c>
      <c r="D1178" s="65"/>
      <c r="E1178" s="47">
        <v>1</v>
      </c>
      <c r="F1178" s="48"/>
      <c r="G1178" s="47"/>
      <c r="H1178" s="48"/>
      <c r="I1178" s="47"/>
      <c r="J1178" s="48">
        <f t="shared" ref="J1178" si="208">ROUND(PRODUCT(E1178:I1178),2)</f>
        <v>1</v>
      </c>
    </row>
    <row r="1179" spans="1:11">
      <c r="A1179" s="71"/>
      <c r="B1179" s="66"/>
      <c r="C1179" s="115"/>
      <c r="D1179" s="65"/>
      <c r="E1179" s="47"/>
      <c r="F1179" s="48"/>
      <c r="G1179" s="47"/>
      <c r="H1179" s="48"/>
      <c r="I1179" s="47"/>
      <c r="J1179" s="48"/>
    </row>
    <row r="1180" spans="1:11" ht="33.75">
      <c r="A1180" s="71" t="str">
        <f>ORÇAMENTO!A276</f>
        <v>2.3.2</v>
      </c>
      <c r="B1180" s="66">
        <f>ORÇAMENTO!C276</f>
        <v>94662</v>
      </c>
      <c r="C1180" s="103" t="str">
        <f>ORÇAMENTO!D276</f>
        <v>ADAPTADOR CURTO COM BOLSA E ROSCA PARA REGISTRO, PVC, SOLDÁVEL, DN 50 MM X 1 1/2", INSTALADO EM RESERVAÇÃO PREDIAL DE ÁGUA - FORNECIMENTO E INSTALAÇÃO. AF_04/2024</v>
      </c>
      <c r="D1180" s="161" t="str">
        <f>ORÇAMENTO!E276</f>
        <v>UN</v>
      </c>
      <c r="E1180" s="51">
        <f>ROUND(SUM(J1181:J1181),2)</f>
        <v>2</v>
      </c>
      <c r="F1180" s="48"/>
      <c r="G1180" s="47"/>
      <c r="H1180" s="48"/>
      <c r="I1180" s="47"/>
      <c r="J1180" s="48"/>
    </row>
    <row r="1181" spans="1:11">
      <c r="A1181" s="71"/>
      <c r="B1181" s="66"/>
      <c r="C1181" s="115" t="s">
        <v>876</v>
      </c>
      <c r="D1181" s="65"/>
      <c r="E1181" s="47">
        <v>2</v>
      </c>
      <c r="F1181" s="48"/>
      <c r="G1181" s="47"/>
      <c r="H1181" s="48"/>
      <c r="I1181" s="47"/>
      <c r="J1181" s="48">
        <f t="shared" ref="J1181" si="209">ROUND(PRODUCT(E1181:I1181),2)</f>
        <v>2</v>
      </c>
    </row>
    <row r="1182" spans="1:11">
      <c r="A1182" s="71"/>
      <c r="B1182" s="66"/>
      <c r="C1182" s="115"/>
      <c r="D1182" s="65"/>
      <c r="E1182" s="47"/>
      <c r="F1182" s="48"/>
      <c r="G1182" s="47"/>
      <c r="H1182" s="48"/>
      <c r="I1182" s="47"/>
      <c r="J1182" s="48"/>
    </row>
    <row r="1183" spans="1:11" ht="33.75">
      <c r="A1183" s="71" t="str">
        <f>ORÇAMENTO!A277</f>
        <v>2.3.3</v>
      </c>
      <c r="B1183" s="66">
        <f>ORÇAMENTO!C277</f>
        <v>105234</v>
      </c>
      <c r="C1183" s="103" t="str">
        <f>ORÇAMENTO!D277</f>
        <v>BUCHA DE REDUÇÃO PVC, SOLDÁVEL, LONGA, DN 50 X 25 MM, INSTALADO EM RESERVAÇÃO PREDIAL DE ÁGUA - FORNECIMENTO E INSTALAÇÃO. AF_04/2024</v>
      </c>
      <c r="D1183" s="161" t="str">
        <f>ORÇAMENTO!E279</f>
        <v>UN</v>
      </c>
      <c r="E1183" s="51">
        <f>ROUND(SUM(J1184:J1184),2)</f>
        <v>9</v>
      </c>
      <c r="F1183" s="48"/>
      <c r="G1183" s="47"/>
      <c r="H1183" s="48"/>
      <c r="I1183" s="47"/>
      <c r="J1183" s="48"/>
    </row>
    <row r="1184" spans="1:11">
      <c r="A1184" s="71"/>
      <c r="B1184" s="66"/>
      <c r="C1184" s="115" t="s">
        <v>876</v>
      </c>
      <c r="D1184" s="65"/>
      <c r="E1184" s="47">
        <v>9</v>
      </c>
      <c r="F1184" s="48"/>
      <c r="G1184" s="47"/>
      <c r="H1184" s="48"/>
      <c r="I1184" s="47"/>
      <c r="J1184" s="48">
        <f t="shared" ref="J1184" si="210">ROUND(PRODUCT(E1184:I1184),2)</f>
        <v>9</v>
      </c>
    </row>
    <row r="1185" spans="1:10">
      <c r="A1185" s="71"/>
      <c r="B1185" s="66"/>
      <c r="C1185" s="115"/>
      <c r="D1185" s="65"/>
      <c r="E1185" s="47"/>
      <c r="F1185" s="48"/>
      <c r="G1185" s="47"/>
      <c r="H1185" s="48"/>
      <c r="I1185" s="47"/>
      <c r="J1185" s="48"/>
    </row>
    <row r="1186" spans="1:10" ht="33.75">
      <c r="A1186" s="71" t="str">
        <f>ORÇAMENTO!A278</f>
        <v>2.3.4</v>
      </c>
      <c r="B1186" s="66">
        <f>ORÇAMENTO!C278</f>
        <v>94678</v>
      </c>
      <c r="C1186" s="103" t="str">
        <f>ORÇAMENTO!D278</f>
        <v>JOELHO 90 GRAUS, PVC, SOLDÁVEL, DN 50 MM INSTALADO EM RESERVAÇÃO PREDIAL DE ÁGUA - FORNECIMENTO E INSTALAÇÃO. AF_04/2024</v>
      </c>
      <c r="D1186" s="161" t="str">
        <f>ORÇAMENTO!E278</f>
        <v>UN</v>
      </c>
      <c r="E1186" s="51">
        <f>ROUND(SUM(J1187:J1187),2)</f>
        <v>8</v>
      </c>
      <c r="F1186" s="48"/>
      <c r="G1186" s="47"/>
      <c r="H1186" s="48"/>
      <c r="I1186" s="47"/>
      <c r="J1186" s="48"/>
    </row>
    <row r="1187" spans="1:10">
      <c r="A1187" s="71"/>
      <c r="B1187" s="66"/>
      <c r="C1187" s="115" t="s">
        <v>876</v>
      </c>
      <c r="D1187" s="65"/>
      <c r="E1187" s="47">
        <v>8</v>
      </c>
      <c r="F1187" s="48"/>
      <c r="G1187" s="47"/>
      <c r="H1187" s="48"/>
      <c r="I1187" s="47"/>
      <c r="J1187" s="48">
        <f t="shared" ref="J1187" si="211">ROUND(PRODUCT(E1187:I1187),2)</f>
        <v>8</v>
      </c>
    </row>
    <row r="1188" spans="1:10">
      <c r="A1188" s="71"/>
      <c r="B1188" s="66"/>
      <c r="C1188" s="115"/>
      <c r="D1188" s="65"/>
      <c r="E1188" s="47"/>
      <c r="F1188" s="48"/>
      <c r="G1188" s="47"/>
      <c r="H1188" s="48"/>
      <c r="I1188" s="47"/>
      <c r="J1188" s="48"/>
    </row>
    <row r="1189" spans="1:10" ht="22.5">
      <c r="A1189" s="71" t="str">
        <f>ORÇAMENTO!A279</f>
        <v>2.3.5</v>
      </c>
      <c r="B1189" s="66">
        <f>ORÇAMENTO!C279</f>
        <v>89408</v>
      </c>
      <c r="C1189" s="103" t="str">
        <f>ORÇAMENTO!D279</f>
        <v>JOELHO 90 GRAUS, PVC, SOLDÁVEL, DN 25MM, INSTALADO EM RAMAL DE DISTRIBUIÇÃO DE ÁGUA - FORNECIMENTO E INSTALAÇÃO. AF_06/2022</v>
      </c>
      <c r="D1189" s="161" t="str">
        <f>ORÇAMENTO!E279</f>
        <v>UN</v>
      </c>
      <c r="E1189" s="51">
        <f>ROUND(SUM(J1190:J1190),2)</f>
        <v>50</v>
      </c>
      <c r="F1189" s="48"/>
      <c r="G1189" s="47"/>
      <c r="H1189" s="48"/>
      <c r="I1189" s="47"/>
      <c r="J1189" s="48"/>
    </row>
    <row r="1190" spans="1:10">
      <c r="A1190" s="71"/>
      <c r="B1190" s="66"/>
      <c r="C1190" s="115" t="s">
        <v>876</v>
      </c>
      <c r="D1190" s="65"/>
      <c r="E1190" s="47">
        <v>50</v>
      </c>
      <c r="F1190" s="48"/>
      <c r="G1190" s="47"/>
      <c r="H1190" s="48"/>
      <c r="I1190" s="47"/>
      <c r="J1190" s="48">
        <f t="shared" ref="J1190" si="212">ROUND(PRODUCT(E1190:I1190),2)</f>
        <v>50</v>
      </c>
    </row>
    <row r="1191" spans="1:10">
      <c r="A1191" s="71"/>
      <c r="B1191" s="66"/>
      <c r="C1191" s="115"/>
      <c r="D1191" s="65"/>
      <c r="E1191" s="47"/>
      <c r="F1191" s="48"/>
      <c r="G1191" s="47"/>
      <c r="H1191" s="48"/>
      <c r="I1191" s="47"/>
      <c r="J1191" s="48"/>
    </row>
    <row r="1192" spans="1:10" ht="31.9" customHeight="1">
      <c r="A1192" s="71" t="str">
        <f>ORÇAMENTO!A280</f>
        <v>2.3.6</v>
      </c>
      <c r="B1192" s="66">
        <f>ORÇAMENTO!C280</f>
        <v>105170</v>
      </c>
      <c r="C1192" s="103" t="str">
        <f>ORÇAMENTO!D280</f>
        <v>JOELHO PVC, SOLDÁVEL, 45 GRAUS, DN 25 MM, INSTALADO EM RESERVAÇÃO PREDIAL DE ÁGUA - FORNECIMENTO E INSTALAÇÃO. AF_04/2024</v>
      </c>
      <c r="D1192" s="161" t="str">
        <f>ORÇAMENTO!E280</f>
        <v>UN</v>
      </c>
      <c r="E1192" s="51">
        <f>ROUND(SUM(J1193:J1193),2)</f>
        <v>8</v>
      </c>
      <c r="F1192" s="48"/>
      <c r="G1192" s="47"/>
      <c r="H1192" s="48"/>
      <c r="I1192" s="47"/>
      <c r="J1192" s="48"/>
    </row>
    <row r="1193" spans="1:10">
      <c r="A1193" s="71"/>
      <c r="B1193" s="66"/>
      <c r="C1193" s="115" t="s">
        <v>876</v>
      </c>
      <c r="D1193" s="65"/>
      <c r="E1193" s="47">
        <v>8</v>
      </c>
      <c r="F1193" s="48"/>
      <c r="G1193" s="47"/>
      <c r="H1193" s="48"/>
      <c r="I1193" s="47"/>
      <c r="J1193" s="48">
        <f t="shared" ref="J1193" si="213">ROUND(PRODUCT(E1193:I1193),2)</f>
        <v>8</v>
      </c>
    </row>
    <row r="1194" spans="1:10">
      <c r="A1194" s="71"/>
      <c r="B1194" s="66"/>
      <c r="C1194" s="115"/>
      <c r="D1194" s="65"/>
      <c r="E1194" s="47"/>
      <c r="F1194" s="48"/>
      <c r="G1194" s="47"/>
      <c r="H1194" s="48"/>
      <c r="I1194" s="47"/>
      <c r="J1194" s="48"/>
    </row>
    <row r="1195" spans="1:10" ht="22.5">
      <c r="A1195" s="71" t="str">
        <f>ORÇAMENTO!A281</f>
        <v>2.3.7</v>
      </c>
      <c r="B1195" s="66">
        <f>ORÇAMENTO!C281</f>
        <v>103996</v>
      </c>
      <c r="C1195" s="103" t="str">
        <f>ORÇAMENTO!D281</f>
        <v>LUVA DE CORRER, PVC, SOLDÁVEL, DN 50MM, INSTALADO EM RAMAL DE DISTRIBUIÇÃO DE ÁGUA - FORNECIMENTO E INSTALAÇÃO. AF_06/2022</v>
      </c>
      <c r="D1195" s="161" t="str">
        <f>ORÇAMENTO!E281</f>
        <v>UN</v>
      </c>
      <c r="E1195" s="51">
        <f>ROUND(SUM(J1196:J1196),2)</f>
        <v>11</v>
      </c>
      <c r="F1195" s="48"/>
      <c r="G1195" s="47"/>
      <c r="H1195" s="48"/>
      <c r="I1195" s="47"/>
      <c r="J1195" s="48"/>
    </row>
    <row r="1196" spans="1:10">
      <c r="A1196" s="71"/>
      <c r="B1196" s="66"/>
      <c r="C1196" s="115" t="s">
        <v>876</v>
      </c>
      <c r="D1196" s="65"/>
      <c r="E1196" s="47">
        <v>11</v>
      </c>
      <c r="F1196" s="48"/>
      <c r="G1196" s="47"/>
      <c r="H1196" s="48"/>
      <c r="I1196" s="47"/>
      <c r="J1196" s="48">
        <f t="shared" ref="J1196" si="214">ROUND(PRODUCT(E1196:I1196),2)</f>
        <v>11</v>
      </c>
    </row>
    <row r="1197" spans="1:10">
      <c r="A1197" s="71"/>
      <c r="B1197" s="66"/>
      <c r="C1197" s="115"/>
      <c r="D1197" s="65"/>
      <c r="E1197" s="47"/>
      <c r="F1197" s="48"/>
      <c r="G1197" s="47"/>
      <c r="H1197" s="48"/>
      <c r="I1197" s="47"/>
      <c r="J1197" s="48"/>
    </row>
    <row r="1198" spans="1:10" ht="22.5">
      <c r="A1198" s="71" t="str">
        <f>ORÇAMENTO!A282</f>
        <v>2.3.8</v>
      </c>
      <c r="B1198" s="66">
        <f>ORÇAMENTO!C282</f>
        <v>89530</v>
      </c>
      <c r="C1198" s="103" t="str">
        <f>ORÇAMENTO!D282</f>
        <v>LUVA DE CORRER, PVC, SOLDÁVEL, DN 25MM, INSTALADO EM PRUMADA DE ÁGUA - FORNECIMENTO E INSTALAÇÃO. AF_06/2022</v>
      </c>
      <c r="D1198" s="161" t="str">
        <f>ORÇAMENTO!E282</f>
        <v>UN</v>
      </c>
      <c r="E1198" s="51">
        <f>ROUND(SUM(J1199:J1199),2)</f>
        <v>6</v>
      </c>
      <c r="F1198" s="48"/>
      <c r="G1198" s="47"/>
      <c r="H1198" s="48"/>
      <c r="I1198" s="47"/>
      <c r="J1198" s="48"/>
    </row>
    <row r="1199" spans="1:10">
      <c r="A1199" s="71"/>
      <c r="B1199" s="66"/>
      <c r="C1199" s="115" t="s">
        <v>876</v>
      </c>
      <c r="D1199" s="65"/>
      <c r="E1199" s="47">
        <v>6</v>
      </c>
      <c r="F1199" s="48"/>
      <c r="G1199" s="47"/>
      <c r="H1199" s="48"/>
      <c r="I1199" s="47"/>
      <c r="J1199" s="48">
        <f t="shared" ref="J1199" si="215">ROUND(PRODUCT(E1199:I1199),2)</f>
        <v>6</v>
      </c>
    </row>
    <row r="1200" spans="1:10">
      <c r="A1200" s="71"/>
      <c r="B1200" s="66"/>
      <c r="C1200" s="115"/>
      <c r="D1200" s="65"/>
      <c r="E1200" s="47"/>
      <c r="F1200" s="48"/>
      <c r="G1200" s="47"/>
      <c r="H1200" s="48"/>
      <c r="I1200" s="47"/>
      <c r="J1200" s="48"/>
    </row>
    <row r="1201" spans="1:10" ht="22.5">
      <c r="A1201" s="71" t="str">
        <f>ORÇAMENTO!A283</f>
        <v>2.3.9</v>
      </c>
      <c r="B1201" s="66">
        <f>ORÇAMENTO!C283</f>
        <v>104004</v>
      </c>
      <c r="C1201" s="103" t="str">
        <f>ORÇAMENTO!D283</f>
        <v>TE, PVC, SOLDÁVEL, DN 50MM, INSTALADO EM RAMAL DE DISTRIBUIÇÃO DE ÁGUA - FORNECIMENTO E INSTALAÇÃO. AF_06/2022</v>
      </c>
      <c r="D1201" s="161" t="str">
        <f>ORÇAMENTO!E283</f>
        <v>UN</v>
      </c>
      <c r="E1201" s="51">
        <f>ROUND(SUM(J1202:J1202),2)</f>
        <v>9</v>
      </c>
      <c r="F1201" s="48"/>
      <c r="G1201" s="47"/>
      <c r="H1201" s="48"/>
      <c r="I1201" s="47"/>
      <c r="J1201" s="48"/>
    </row>
    <row r="1202" spans="1:10">
      <c r="A1202" s="71"/>
      <c r="B1202" s="66"/>
      <c r="C1202" s="115" t="s">
        <v>876</v>
      </c>
      <c r="D1202" s="65"/>
      <c r="E1202" s="47">
        <v>9</v>
      </c>
      <c r="F1202" s="48"/>
      <c r="G1202" s="47"/>
      <c r="H1202" s="48"/>
      <c r="I1202" s="47"/>
      <c r="J1202" s="48">
        <f t="shared" ref="J1202" si="216">ROUND(PRODUCT(E1202:I1202),2)</f>
        <v>9</v>
      </c>
    </row>
    <row r="1203" spans="1:10">
      <c r="A1203" s="71"/>
      <c r="B1203" s="66"/>
      <c r="C1203" s="115"/>
      <c r="D1203" s="65"/>
      <c r="E1203" s="47"/>
      <c r="F1203" s="48"/>
      <c r="G1203" s="47"/>
      <c r="H1203" s="48"/>
      <c r="I1203" s="47"/>
      <c r="J1203" s="48"/>
    </row>
    <row r="1204" spans="1:10" ht="22.5">
      <c r="A1204" s="71" t="str">
        <f>ORÇAMENTO!A284</f>
        <v>2.3.10</v>
      </c>
      <c r="B1204" s="66">
        <f>ORÇAMENTO!C284</f>
        <v>89440</v>
      </c>
      <c r="C1204" s="103" t="str">
        <f>ORÇAMENTO!D284</f>
        <v>TE, PVC, SOLDÁVEL, DN 25MM, INSTALADO EM RAMAL DE DISTRIBUIÇÃO DE ÁGUA - FORNECIMENTO E INSTALAÇÃO. AF_06/2022</v>
      </c>
      <c r="D1204" s="66" t="str">
        <f>ORÇAMENTO!E284</f>
        <v>UN</v>
      </c>
      <c r="E1204" s="51">
        <f>ROUND(SUM(J1205:J1205),2)</f>
        <v>30</v>
      </c>
      <c r="F1204" s="48"/>
      <c r="G1204" s="47"/>
      <c r="H1204" s="48"/>
      <c r="I1204" s="47"/>
      <c r="J1204" s="48"/>
    </row>
    <row r="1205" spans="1:10">
      <c r="A1205" s="71"/>
      <c r="B1205" s="66"/>
      <c r="C1205" s="115" t="s">
        <v>876</v>
      </c>
      <c r="D1205" s="65"/>
      <c r="E1205" s="47">
        <v>30</v>
      </c>
      <c r="F1205" s="48"/>
      <c r="G1205" s="47"/>
      <c r="H1205" s="48"/>
      <c r="I1205" s="47"/>
      <c r="J1205" s="48">
        <f t="shared" ref="J1205" si="217">ROUND(PRODUCT(E1205:I1205),2)</f>
        <v>30</v>
      </c>
    </row>
    <row r="1206" spans="1:10">
      <c r="A1206" s="71"/>
      <c r="B1206" s="66"/>
      <c r="C1206" s="115"/>
      <c r="D1206" s="65"/>
      <c r="E1206" s="47"/>
      <c r="F1206" s="48"/>
      <c r="G1206" s="47"/>
      <c r="H1206" s="48"/>
      <c r="I1206" s="47"/>
      <c r="J1206" s="48"/>
    </row>
    <row r="1207" spans="1:10" ht="22.5">
      <c r="A1207" s="71" t="str">
        <f>ORÇAMENTO!A285</f>
        <v>2.3.11</v>
      </c>
      <c r="B1207" s="66">
        <f>ORÇAMENTO!C285</f>
        <v>103979</v>
      </c>
      <c r="C1207" s="103" t="str">
        <f>ORÇAMENTO!D285</f>
        <v>TUBO, PVC, SOLDÁVEL, DE 50MM, INSTALADO EM RAMAL DE DISTRIBUIÇÃO DE ÁGUA - FORNECIMENTO E INSTALAÇÃO. AF_06/2022</v>
      </c>
      <c r="D1207" s="66" t="str">
        <f>ORÇAMENTO!E285</f>
        <v>M</v>
      </c>
      <c r="E1207" s="51">
        <f>ROUND(SUM(J1208:J1208),2)</f>
        <v>200</v>
      </c>
      <c r="F1207" s="48"/>
      <c r="G1207" s="47"/>
      <c r="H1207" s="48"/>
      <c r="I1207" s="47"/>
      <c r="J1207" s="48"/>
    </row>
    <row r="1208" spans="1:10">
      <c r="A1208" s="71"/>
      <c r="B1208" s="66"/>
      <c r="C1208" s="115" t="s">
        <v>876</v>
      </c>
      <c r="D1208" s="65"/>
      <c r="E1208" s="47"/>
      <c r="F1208" s="48">
        <v>200</v>
      </c>
      <c r="G1208" s="47"/>
      <c r="H1208" s="48"/>
      <c r="I1208" s="47"/>
      <c r="J1208" s="48">
        <f t="shared" ref="J1208" si="218">ROUND(PRODUCT(E1208:I1208),2)</f>
        <v>200</v>
      </c>
    </row>
    <row r="1209" spans="1:10">
      <c r="A1209" s="71"/>
      <c r="B1209" s="66"/>
      <c r="C1209" s="115"/>
      <c r="D1209" s="65"/>
      <c r="E1209" s="47"/>
      <c r="F1209" s="48"/>
      <c r="G1209" s="47"/>
      <c r="H1209" s="48"/>
      <c r="I1209" s="47"/>
      <c r="J1209" s="48"/>
    </row>
    <row r="1210" spans="1:10" ht="22.5">
      <c r="A1210" s="71" t="str">
        <f>ORÇAMENTO!A286</f>
        <v>2.3.12</v>
      </c>
      <c r="B1210" s="66">
        <f>ORÇAMENTO!C286</f>
        <v>89402</v>
      </c>
      <c r="C1210" s="103" t="str">
        <f>ORÇAMENTO!D286</f>
        <v>TUBO, PVC, SOLDÁVEL, DE 25MM, INSTALADO EM RAMAL DE DISTRIBUIÇÃO DE ÁGUA - FORNECIMENTO E INSTALAÇÃO. AF_06/2022</v>
      </c>
      <c r="D1210" s="66" t="str">
        <f>ORÇAMENTO!E286</f>
        <v>M</v>
      </c>
      <c r="E1210" s="51">
        <f>ROUND(SUM(J1211:J1211),2)</f>
        <v>300</v>
      </c>
      <c r="F1210" s="48"/>
      <c r="G1210" s="47"/>
      <c r="H1210" s="48"/>
      <c r="I1210" s="47"/>
      <c r="J1210" s="48"/>
    </row>
    <row r="1211" spans="1:10">
      <c r="A1211" s="71"/>
      <c r="B1211" s="66"/>
      <c r="C1211" s="115" t="s">
        <v>876</v>
      </c>
      <c r="D1211" s="65"/>
      <c r="E1211" s="47"/>
      <c r="F1211" s="48">
        <v>300</v>
      </c>
      <c r="G1211" s="47"/>
      <c r="H1211" s="48"/>
      <c r="I1211" s="47"/>
      <c r="J1211" s="48">
        <f t="shared" ref="J1211" si="219">ROUND(PRODUCT(E1211:I1211),2)</f>
        <v>300</v>
      </c>
    </row>
    <row r="1212" spans="1:10">
      <c r="A1212" s="71"/>
      <c r="B1212" s="66"/>
      <c r="C1212" s="115"/>
      <c r="D1212" s="65"/>
      <c r="E1212" s="47"/>
      <c r="F1212" s="48"/>
      <c r="G1212" s="47"/>
      <c r="H1212" s="48"/>
      <c r="I1212" s="47"/>
      <c r="J1212" s="48"/>
    </row>
    <row r="1213" spans="1:10" ht="33.75">
      <c r="A1213" s="71" t="str">
        <f>ORÇAMENTO!A287</f>
        <v>2.3.13</v>
      </c>
      <c r="B1213" s="66">
        <f>ORÇAMENTO!C287</f>
        <v>94672</v>
      </c>
      <c r="C1213" s="103" t="str">
        <f>ORÇAMENTO!D287</f>
        <v>JOELHO 90 GRAUS COM BUCHA DE LATÃO, PVC, SOLDÁVEL, DN 25 MM X 3/4", INSTALADO EM RESERVAÇÃO PREDIAL DE ÁGUA - FORNECIMENTO E INSTALAÇÃO. AF_04/2024</v>
      </c>
      <c r="D1213" s="66" t="str">
        <f>ORÇAMENTO!E287</f>
        <v>UN</v>
      </c>
      <c r="E1213" s="51">
        <f>ROUND(SUM(J1214:J1214),2)</f>
        <v>5</v>
      </c>
      <c r="F1213" s="48"/>
      <c r="G1213" s="47"/>
      <c r="H1213" s="48"/>
      <c r="I1213" s="47"/>
      <c r="J1213" s="48"/>
    </row>
    <row r="1214" spans="1:10">
      <c r="A1214" s="71"/>
      <c r="B1214" s="66"/>
      <c r="C1214" s="115" t="s">
        <v>876</v>
      </c>
      <c r="D1214" s="65"/>
      <c r="E1214" s="47">
        <v>5</v>
      </c>
      <c r="F1214" s="48"/>
      <c r="G1214" s="47"/>
      <c r="H1214" s="48"/>
      <c r="I1214" s="47"/>
      <c r="J1214" s="48">
        <f t="shared" ref="J1214" si="220">ROUND(PRODUCT(E1214:I1214),2)</f>
        <v>5</v>
      </c>
    </row>
    <row r="1215" spans="1:10">
      <c r="A1215" s="71"/>
      <c r="B1215" s="66"/>
      <c r="C1215" s="115"/>
      <c r="D1215" s="65"/>
      <c r="E1215" s="47"/>
      <c r="F1215" s="48"/>
      <c r="G1215" s="47"/>
      <c r="H1215" s="48"/>
      <c r="I1215" s="47"/>
      <c r="J1215" s="48"/>
    </row>
    <row r="1216" spans="1:10" ht="33.75">
      <c r="A1216" s="71" t="str">
        <f>ORÇAMENTO!A288</f>
        <v>2.3.14</v>
      </c>
      <c r="B1216" s="66">
        <f>ORÇAMENTO!C288</f>
        <v>90373</v>
      </c>
      <c r="C1216" s="103" t="str">
        <f>ORÇAMENTO!D288</f>
        <v>JOELHO 90 GRAUS COM BUCHA DE LATÃO, PVC, SOLDÁVEL, DN 25MM, X 1/2 INSTALADO EM RAMAL OU SUB-RAMAL DE ÁGUA - FORNECIMENTO E INSTALAÇÃO. AF_06/2022</v>
      </c>
      <c r="D1216" s="66" t="str">
        <f>ORÇAMENTO!E288</f>
        <v>UN</v>
      </c>
      <c r="E1216" s="51">
        <f>ROUND(SUM(J1217:J1217),2)</f>
        <v>35</v>
      </c>
      <c r="F1216" s="48"/>
      <c r="G1216" s="47"/>
      <c r="H1216" s="48"/>
      <c r="I1216" s="47"/>
      <c r="J1216" s="48"/>
    </row>
    <row r="1217" spans="1:10">
      <c r="A1217" s="71"/>
      <c r="B1217" s="66"/>
      <c r="C1217" s="115" t="s">
        <v>876</v>
      </c>
      <c r="D1217" s="65"/>
      <c r="E1217" s="47">
        <v>35</v>
      </c>
      <c r="F1217" s="48"/>
      <c r="G1217" s="47"/>
      <c r="H1217" s="48"/>
      <c r="I1217" s="47"/>
      <c r="J1217" s="48">
        <f t="shared" ref="J1217" si="221">ROUND(PRODUCT(E1217:I1217),2)</f>
        <v>35</v>
      </c>
    </row>
    <row r="1218" spans="1:10">
      <c r="A1218" s="71"/>
      <c r="B1218" s="66"/>
      <c r="C1218" s="115"/>
      <c r="D1218" s="65"/>
      <c r="E1218" s="47"/>
      <c r="F1218" s="48"/>
      <c r="G1218" s="47"/>
      <c r="H1218" s="48"/>
      <c r="I1218" s="47"/>
      <c r="J1218" s="48"/>
    </row>
    <row r="1219" spans="1:10" ht="33.75">
      <c r="A1219" s="71" t="str">
        <f>ORÇAMENTO!A289</f>
        <v>2.3.15</v>
      </c>
      <c r="B1219" s="66">
        <f>ORÇAMENTO!C289</f>
        <v>94794</v>
      </c>
      <c r="C1219" s="103" t="str">
        <f>ORÇAMENTO!D289</f>
        <v>REGISTRO DE GAVETA BRUTO, LATÃO, ROSCÁVEL, 1 1/2", COM ACABAMENTO E CANOPLA CROMADOS - FORNECIMENTO E INSTALAÇÃO. AF_08/2021</v>
      </c>
      <c r="D1219" s="66" t="str">
        <f>ORÇAMENTO!E289</f>
        <v>UN</v>
      </c>
      <c r="E1219" s="51">
        <f>ROUND(SUM(J1220:J1220),2)</f>
        <v>1</v>
      </c>
      <c r="F1219" s="48"/>
      <c r="G1219" s="47"/>
      <c r="H1219" s="48"/>
      <c r="I1219" s="47"/>
      <c r="J1219" s="48"/>
    </row>
    <row r="1220" spans="1:10">
      <c r="A1220" s="71"/>
      <c r="B1220" s="66"/>
      <c r="C1220" s="115" t="s">
        <v>876</v>
      </c>
      <c r="D1220" s="65"/>
      <c r="E1220" s="47">
        <v>1</v>
      </c>
      <c r="F1220" s="48"/>
      <c r="G1220" s="47"/>
      <c r="H1220" s="48"/>
      <c r="I1220" s="47"/>
      <c r="J1220" s="48">
        <f t="shared" ref="J1220" si="222">ROUND(PRODUCT(E1220:I1220),2)</f>
        <v>1</v>
      </c>
    </row>
    <row r="1221" spans="1:10">
      <c r="A1221" s="71"/>
      <c r="B1221" s="66"/>
      <c r="C1221" s="115"/>
      <c r="D1221" s="65"/>
      <c r="E1221" s="47"/>
      <c r="F1221" s="48"/>
      <c r="G1221" s="47"/>
      <c r="H1221" s="48"/>
      <c r="I1221" s="47"/>
      <c r="J1221" s="48"/>
    </row>
    <row r="1222" spans="1:10" ht="33.75">
      <c r="A1222" s="71" t="str">
        <f>ORÇAMENTO!A290</f>
        <v>2.3.16</v>
      </c>
      <c r="B1222" s="66">
        <f>ORÇAMENTO!C290</f>
        <v>89987</v>
      </c>
      <c r="C1222" s="103" t="str">
        <f>ORÇAMENTO!D290</f>
        <v>REGISTRO DE GAVETA BRUTO, LATÃO, ROSCÁVEL, 3/4", COM ACABAMENTO E CANOPLA CROMADOS - FORNECIMENTO E INSTALAÇÃO. AF_08/2021</v>
      </c>
      <c r="D1222" s="66" t="str">
        <f>ORÇAMENTO!E290</f>
        <v>UN</v>
      </c>
      <c r="E1222" s="51">
        <f>ROUND(SUM(J1223:J1223),2)</f>
        <v>12</v>
      </c>
      <c r="F1222" s="48"/>
      <c r="G1222" s="47"/>
      <c r="H1222" s="48"/>
      <c r="I1222" s="47"/>
      <c r="J1222" s="48"/>
    </row>
    <row r="1223" spans="1:10">
      <c r="A1223" s="71"/>
      <c r="B1223" s="66"/>
      <c r="C1223" s="115" t="s">
        <v>876</v>
      </c>
      <c r="D1223" s="65"/>
      <c r="E1223" s="47">
        <v>12</v>
      </c>
      <c r="F1223" s="48"/>
      <c r="G1223" s="47"/>
      <c r="H1223" s="48"/>
      <c r="I1223" s="47"/>
      <c r="J1223" s="48">
        <f t="shared" ref="J1223" si="223">ROUND(PRODUCT(E1223:I1223),2)</f>
        <v>12</v>
      </c>
    </row>
    <row r="1224" spans="1:10">
      <c r="A1224" s="71"/>
      <c r="B1224" s="66"/>
      <c r="C1224" s="115"/>
      <c r="D1224" s="65"/>
      <c r="E1224" s="47"/>
      <c r="F1224" s="48"/>
      <c r="G1224" s="47"/>
      <c r="H1224" s="48"/>
      <c r="I1224" s="47"/>
      <c r="J1224" s="48"/>
    </row>
    <row r="1225" spans="1:10" ht="33.75">
      <c r="A1225" s="71" t="str">
        <f>ORÇAMENTO!A291</f>
        <v>2.3.17</v>
      </c>
      <c r="B1225" s="66">
        <f>ORÇAMENTO!C291</f>
        <v>89985</v>
      </c>
      <c r="C1225" s="103" t="str">
        <f>ORÇAMENTO!D291</f>
        <v>REGISTRO DE PRESSÃO BRUTO, LATÃO, ROSCÁVEL, 3/4", COM ACABAMENTO E CANOPLA CROMADOS - FORNECIMENTO E INSTALAÇÃO. AF_08/2021</v>
      </c>
      <c r="D1225" s="66" t="str">
        <f>ORÇAMENTO!E291</f>
        <v>UN</v>
      </c>
      <c r="E1225" s="51">
        <f>ROUND(SUM(J1226:J1226),2)</f>
        <v>9</v>
      </c>
      <c r="F1225" s="48"/>
      <c r="G1225" s="47"/>
      <c r="H1225" s="48"/>
      <c r="I1225" s="47"/>
      <c r="J1225" s="48"/>
    </row>
    <row r="1226" spans="1:10">
      <c r="A1226" s="71"/>
      <c r="B1226" s="66"/>
      <c r="C1226" s="115" t="s">
        <v>876</v>
      </c>
      <c r="D1226" s="65"/>
      <c r="E1226" s="47">
        <v>9</v>
      </c>
      <c r="F1226" s="48"/>
      <c r="G1226" s="47"/>
      <c r="H1226" s="48"/>
      <c r="I1226" s="47"/>
      <c r="J1226" s="48">
        <f t="shared" ref="J1226" si="224">ROUND(PRODUCT(E1226:I1226),2)</f>
        <v>9</v>
      </c>
    </row>
    <row r="1227" spans="1:10">
      <c r="A1227" s="71"/>
      <c r="B1227" s="66"/>
      <c r="C1227" s="115"/>
      <c r="D1227" s="65"/>
      <c r="E1227" s="47"/>
      <c r="F1227" s="48"/>
      <c r="G1227" s="47"/>
      <c r="H1227" s="48"/>
      <c r="I1227" s="47"/>
      <c r="J1227" s="48"/>
    </row>
    <row r="1228" spans="1:10">
      <c r="A1228" s="97"/>
      <c r="B1228" s="42"/>
      <c r="C1228" s="52" t="str">
        <f>ORÇAMENTO!B292</f>
        <v>ESGOTO PRÉDIO</v>
      </c>
      <c r="D1228" s="43"/>
      <c r="E1228" s="44"/>
      <c r="F1228" s="44"/>
      <c r="G1228" s="44"/>
      <c r="H1228" s="44"/>
      <c r="I1228" s="44"/>
      <c r="J1228" s="44"/>
    </row>
    <row r="1229" spans="1:10" ht="33.75">
      <c r="A1229" s="71" t="str">
        <f>ORÇAMENTO!A293</f>
        <v>2.3.18</v>
      </c>
      <c r="B1229" s="66">
        <f>ORÇAMENTO!C293</f>
        <v>104328</v>
      </c>
      <c r="C1229" s="103" t="str">
        <f>ORÇAMENTO!D293</f>
        <v>CAIXA SIFONADA, COM GRELHA QUADRADA, PVC, DN 150 X 150 X 50 MM, JUNTA SOLDÁVEL, FORNECIDA E INSTALADA EM RAMAL DE DESCARGA OU EM RAMAL DE ESGOTO SANITÁRIO. AF_08/2022</v>
      </c>
      <c r="D1229" s="66" t="str">
        <f>ORÇAMENTO!E293</f>
        <v>UN</v>
      </c>
      <c r="E1229" s="51">
        <f>ROUND(SUM(J1230:J1230),2)</f>
        <v>8</v>
      </c>
      <c r="F1229" s="48"/>
      <c r="G1229" s="47"/>
      <c r="H1229" s="48"/>
      <c r="I1229" s="47"/>
      <c r="J1229" s="48"/>
    </row>
    <row r="1230" spans="1:10">
      <c r="A1230" s="71"/>
      <c r="B1230" s="66"/>
      <c r="C1230" s="115" t="s">
        <v>876</v>
      </c>
      <c r="D1230" s="65"/>
      <c r="E1230" s="47">
        <v>8</v>
      </c>
      <c r="F1230" s="48"/>
      <c r="G1230" s="47"/>
      <c r="H1230" s="48"/>
      <c r="I1230" s="47"/>
      <c r="J1230" s="48">
        <f t="shared" ref="J1230" si="225">ROUND(PRODUCT(E1230:I1230),2)</f>
        <v>8</v>
      </c>
    </row>
    <row r="1231" spans="1:10">
      <c r="A1231" s="71"/>
      <c r="B1231" s="66"/>
      <c r="C1231" s="115"/>
      <c r="D1231" s="65"/>
      <c r="E1231" s="47"/>
      <c r="F1231" s="48"/>
      <c r="G1231" s="47"/>
      <c r="H1231" s="48"/>
      <c r="I1231" s="47"/>
      <c r="J1231" s="48"/>
    </row>
    <row r="1232" spans="1:10" ht="33.75">
      <c r="A1232" s="71" t="str">
        <f>ORÇAMENTO!A294</f>
        <v>2.3.19</v>
      </c>
      <c r="B1232" s="66">
        <f>ORÇAMENTO!C294</f>
        <v>89709</v>
      </c>
      <c r="C1232" s="103" t="str">
        <f>ORÇAMENTO!D294</f>
        <v>RALO SIFONADO, PVC, DN 100 X 40 MM, JUNTA SOLDÁVEL, FORNECIDO E INSTALADO EM RAMAL DE DESCARGA OU EM RAMAL DE ESGOTO SANITÁRIO. AF_08/2022</v>
      </c>
      <c r="D1232" s="161" t="str">
        <f>ORÇAMENTO!E294</f>
        <v>UN</v>
      </c>
      <c r="E1232" s="51">
        <f>ROUND(SUM(J1233:J1233),2)</f>
        <v>2</v>
      </c>
      <c r="F1232" s="48"/>
      <c r="G1232" s="47"/>
      <c r="H1232" s="48"/>
      <c r="I1232" s="47"/>
      <c r="J1232" s="48"/>
    </row>
    <row r="1233" spans="1:10">
      <c r="A1233" s="71"/>
      <c r="B1233" s="66"/>
      <c r="C1233" s="115" t="s">
        <v>876</v>
      </c>
      <c r="D1233" s="65"/>
      <c r="E1233" s="47">
        <v>2</v>
      </c>
      <c r="F1233" s="48"/>
      <c r="G1233" s="47"/>
      <c r="H1233" s="48"/>
      <c r="I1233" s="47"/>
      <c r="J1233" s="48">
        <f t="shared" ref="J1233" si="226">ROUND(PRODUCT(E1233:I1233),2)</f>
        <v>2</v>
      </c>
    </row>
    <row r="1234" spans="1:10">
      <c r="A1234" s="71"/>
      <c r="B1234" s="66"/>
      <c r="C1234" s="115"/>
      <c r="D1234" s="65"/>
      <c r="E1234" s="47"/>
      <c r="F1234" s="48"/>
      <c r="G1234" s="47"/>
      <c r="H1234" s="48"/>
      <c r="I1234" s="47"/>
      <c r="J1234" s="48"/>
    </row>
    <row r="1235" spans="1:10" ht="33.75">
      <c r="A1235" s="71" t="str">
        <f>ORÇAMENTO!A295</f>
        <v>2.3.20</v>
      </c>
      <c r="B1235" s="66">
        <f>ORÇAMENTO!C295</f>
        <v>89728</v>
      </c>
      <c r="C1235" s="103" t="str">
        <f>ORÇAMENTO!D295</f>
        <v>CURVA CURTA 90 GRAUS, PVC, SERIE NORMAL, ESGOTO PREDIAL, DN 40 MM, JUNTA SOLDÁVEL, FORNECIDO E INSTALADO EM RAMAL DE DESCARGA OU RAMAL DE ESGOTO SANITÁRIO. AF_08/2022</v>
      </c>
      <c r="D1235" s="161" t="str">
        <f>ORÇAMENTO!E295</f>
        <v>UN</v>
      </c>
      <c r="E1235" s="51">
        <f>ROUND(SUM(J1236:J1236),2)</f>
        <v>12</v>
      </c>
      <c r="F1235" s="48"/>
      <c r="G1235" s="47"/>
      <c r="H1235" s="48"/>
      <c r="I1235" s="47"/>
      <c r="J1235" s="48"/>
    </row>
    <row r="1236" spans="1:10">
      <c r="A1236" s="71"/>
      <c r="B1236" s="66"/>
      <c r="C1236" s="115" t="s">
        <v>876</v>
      </c>
      <c r="D1236" s="65"/>
      <c r="E1236" s="47">
        <v>12</v>
      </c>
      <c r="F1236" s="48"/>
      <c r="G1236" s="47"/>
      <c r="H1236" s="48"/>
      <c r="I1236" s="47"/>
      <c r="J1236" s="48">
        <f t="shared" ref="J1236" si="227">ROUND(PRODUCT(E1236:I1236),2)</f>
        <v>12</v>
      </c>
    </row>
    <row r="1237" spans="1:10">
      <c r="A1237" s="71"/>
      <c r="B1237" s="66"/>
      <c r="C1237" s="115"/>
      <c r="D1237" s="65"/>
      <c r="E1237" s="47"/>
      <c r="F1237" s="48"/>
      <c r="G1237" s="47"/>
      <c r="H1237" s="48"/>
      <c r="I1237" s="47"/>
      <c r="J1237" s="48"/>
    </row>
    <row r="1238" spans="1:10" ht="33.75">
      <c r="A1238" s="71" t="str">
        <f>ORÇAMENTO!A296</f>
        <v>2.3.21</v>
      </c>
      <c r="B1238" s="66">
        <f>ORÇAMENTO!C296</f>
        <v>89852</v>
      </c>
      <c r="C1238" s="103" t="str">
        <f>ORÇAMENTO!D296</f>
        <v>CURVA CURTA 90 GRAUS, PVC, SERIE NORMAL, ESGOTO PREDIAL, DN 100 MM, JUNTA ELÁSTICA, FORNECIDO E INSTALADO EM RAMAL DE DESCARGA OU RAMAL DE ESGOTO SANITÁRIO. AF_08/2022</v>
      </c>
      <c r="D1238" s="161" t="str">
        <f>ORÇAMENTO!E296</f>
        <v>UN</v>
      </c>
      <c r="E1238" s="51">
        <f>ROUND(SUM(J1239:J1239),2)</f>
        <v>13</v>
      </c>
      <c r="F1238" s="48"/>
      <c r="G1238" s="47"/>
      <c r="H1238" s="48"/>
      <c r="I1238" s="47"/>
      <c r="J1238" s="48"/>
    </row>
    <row r="1239" spans="1:10">
      <c r="A1239" s="71"/>
      <c r="B1239" s="66"/>
      <c r="C1239" s="115" t="s">
        <v>876</v>
      </c>
      <c r="D1239" s="65"/>
      <c r="E1239" s="47">
        <v>13</v>
      </c>
      <c r="F1239" s="48"/>
      <c r="G1239" s="47"/>
      <c r="H1239" s="48"/>
      <c r="I1239" s="47"/>
      <c r="J1239" s="48">
        <f t="shared" ref="J1239" si="228">ROUND(PRODUCT(E1239:I1239),2)</f>
        <v>13</v>
      </c>
    </row>
    <row r="1240" spans="1:10">
      <c r="A1240" s="71"/>
      <c r="B1240" s="66"/>
      <c r="C1240" s="115"/>
      <c r="D1240" s="65"/>
      <c r="E1240" s="47"/>
      <c r="F1240" s="48"/>
      <c r="G1240" s="47"/>
      <c r="H1240" s="48"/>
      <c r="I1240" s="47"/>
      <c r="J1240" s="48"/>
    </row>
    <row r="1241" spans="1:10" ht="33.75">
      <c r="A1241" s="71" t="str">
        <f>ORÇAMENTO!A297</f>
        <v>2.3.22</v>
      </c>
      <c r="B1241" s="66">
        <f>ORÇAMENTO!C297</f>
        <v>89746</v>
      </c>
      <c r="C1241" s="103" t="str">
        <f>ORÇAMENTO!D297</f>
        <v>JOELHO 45 GRAUS, PVC, SERIE NORMAL, ESGOTO PREDIAL, DN 100 MM, JUNTA ELÁSTICA, FORNECIDO E INSTALADO EM RAMAL DE DESCARGA OU RAMAL DE ESGOTO SANITÁRIO. AF_08/2022</v>
      </c>
      <c r="D1241" s="66" t="str">
        <f>ORÇAMENTO!E297</f>
        <v>UN</v>
      </c>
      <c r="E1241" s="51">
        <f>ROUND(SUM(J1242:J1242),2)</f>
        <v>15</v>
      </c>
      <c r="F1241" s="48"/>
      <c r="G1241" s="47"/>
      <c r="H1241" s="48"/>
      <c r="I1241" s="47"/>
      <c r="J1241" s="48"/>
    </row>
    <row r="1242" spans="1:10">
      <c r="A1242" s="71"/>
      <c r="B1242" s="66"/>
      <c r="C1242" s="115" t="s">
        <v>876</v>
      </c>
      <c r="D1242" s="65"/>
      <c r="E1242" s="47">
        <v>15</v>
      </c>
      <c r="F1242" s="48"/>
      <c r="G1242" s="47"/>
      <c r="H1242" s="48"/>
      <c r="I1242" s="47"/>
      <c r="J1242" s="48">
        <f t="shared" ref="J1242" si="229">ROUND(PRODUCT(E1242:I1242),2)</f>
        <v>15</v>
      </c>
    </row>
    <row r="1243" spans="1:10">
      <c r="A1243" s="71"/>
      <c r="B1243" s="66"/>
      <c r="C1243" s="115"/>
      <c r="D1243" s="65"/>
      <c r="E1243" s="47"/>
      <c r="F1243" s="48"/>
      <c r="G1243" s="47"/>
      <c r="H1243" s="48"/>
      <c r="I1243" s="47"/>
      <c r="J1243" s="48"/>
    </row>
    <row r="1244" spans="1:10" ht="33.75">
      <c r="A1244" s="71" t="str">
        <f>ORÇAMENTO!A298</f>
        <v>2.3.23</v>
      </c>
      <c r="B1244" s="66">
        <f>ORÇAMENTO!C298</f>
        <v>89726</v>
      </c>
      <c r="C1244" s="103" t="str">
        <f>ORÇAMENTO!D298</f>
        <v>JOELHO 45 GRAUS, PVC, SERIE NORMAL, ESGOTO PREDIAL, DN 40 MM, JUNTA SOLDÁVEL, FORNECIDO E INSTALADO EM RAMAL DE DESCARGA OU RAMAL DE ESGOTO SANITÁRIO. AF_08/2022</v>
      </c>
      <c r="D1244" s="66" t="str">
        <f>ORÇAMENTO!E298</f>
        <v>UN</v>
      </c>
      <c r="E1244" s="51">
        <f>ROUND(SUM(J1245:J1245),2)</f>
        <v>13</v>
      </c>
      <c r="F1244" s="48"/>
      <c r="G1244" s="47"/>
      <c r="H1244" s="48"/>
      <c r="I1244" s="47"/>
      <c r="J1244" s="48"/>
    </row>
    <row r="1245" spans="1:10">
      <c r="A1245" s="71"/>
      <c r="B1245" s="66"/>
      <c r="C1245" s="115" t="s">
        <v>876</v>
      </c>
      <c r="D1245" s="65"/>
      <c r="E1245" s="47">
        <v>13</v>
      </c>
      <c r="F1245" s="48"/>
      <c r="G1245" s="47"/>
      <c r="H1245" s="48"/>
      <c r="I1245" s="47"/>
      <c r="J1245" s="48">
        <f t="shared" ref="J1245" si="230">ROUND(PRODUCT(E1245:I1245),2)</f>
        <v>13</v>
      </c>
    </row>
    <row r="1246" spans="1:10">
      <c r="A1246" s="71"/>
      <c r="B1246" s="66"/>
      <c r="C1246" s="115"/>
      <c r="D1246" s="65"/>
      <c r="E1246" s="47"/>
      <c r="F1246" s="48"/>
      <c r="G1246" s="47"/>
      <c r="H1246" s="48"/>
      <c r="I1246" s="47"/>
      <c r="J1246" s="48"/>
    </row>
    <row r="1247" spans="1:10" ht="33.75">
      <c r="A1247" s="71" t="str">
        <f>ORÇAMENTO!A299</f>
        <v>2.3.24</v>
      </c>
      <c r="B1247" s="66">
        <f>ORÇAMENTO!C299</f>
        <v>89732</v>
      </c>
      <c r="C1247" s="103" t="str">
        <f>ORÇAMENTO!D299</f>
        <v>JOELHO 45 GRAUS, PVC, SERIE NORMAL, ESGOTO PREDIAL, DN 50 MM, JUNTA ELÁSTICA, FORNECIDO E INSTALADO EM RAMAL DE DESCARGA OU RAMAL DE ESGOTO SANITÁRIO. AF_08/2022</v>
      </c>
      <c r="D1247" s="66" t="str">
        <f>ORÇAMENTO!E299</f>
        <v>UN</v>
      </c>
      <c r="E1247" s="51">
        <f>ROUND(SUM(J1248:J1248),2)</f>
        <v>12</v>
      </c>
      <c r="F1247" s="48"/>
      <c r="G1247" s="47"/>
      <c r="H1247" s="48"/>
      <c r="I1247" s="47"/>
      <c r="J1247" s="48"/>
    </row>
    <row r="1248" spans="1:10">
      <c r="A1248" s="71"/>
      <c r="B1248" s="66"/>
      <c r="C1248" s="115" t="s">
        <v>876</v>
      </c>
      <c r="D1248" s="65"/>
      <c r="E1248" s="47">
        <v>12</v>
      </c>
      <c r="F1248" s="48"/>
      <c r="G1248" s="47"/>
      <c r="H1248" s="48"/>
      <c r="I1248" s="47"/>
      <c r="J1248" s="48">
        <f t="shared" ref="J1248" si="231">ROUND(PRODUCT(E1248:I1248),2)</f>
        <v>12</v>
      </c>
    </row>
    <row r="1249" spans="1:10">
      <c r="A1249" s="71"/>
      <c r="B1249" s="66"/>
      <c r="C1249" s="115"/>
      <c r="D1249" s="65"/>
      <c r="E1249" s="47"/>
      <c r="F1249" s="48"/>
      <c r="G1249" s="47"/>
      <c r="H1249" s="48"/>
      <c r="I1249" s="47"/>
      <c r="J1249" s="48"/>
    </row>
    <row r="1250" spans="1:10" ht="33.75">
      <c r="A1250" s="71" t="str">
        <f>ORÇAMENTO!A300</f>
        <v>2.3.25</v>
      </c>
      <c r="B1250" s="66">
        <f>ORÇAMENTO!C300</f>
        <v>89739</v>
      </c>
      <c r="C1250" s="103" t="str">
        <f>ORÇAMENTO!D300</f>
        <v>JOELHO 45 GRAUS, PVC, SERIE NORMAL, ESGOTO PREDIAL, DN 75 MM, JUNTA ELÁSTICA, FORNECIDO E INSTALADO EM RAMAL DE DESCARGA OU RAMAL DE ESGOTO SANITÁRIO. AF_08/2022</v>
      </c>
      <c r="D1250" s="66" t="str">
        <f>ORÇAMENTO!E300</f>
        <v>UN</v>
      </c>
      <c r="E1250" s="51">
        <f>ROUND(SUM(J1251:J1251),2)</f>
        <v>5</v>
      </c>
      <c r="F1250" s="48"/>
      <c r="G1250" s="47"/>
      <c r="H1250" s="48"/>
      <c r="I1250" s="47"/>
      <c r="J1250" s="48"/>
    </row>
    <row r="1251" spans="1:10">
      <c r="A1251" s="71"/>
      <c r="B1251" s="66"/>
      <c r="C1251" s="115" t="s">
        <v>876</v>
      </c>
      <c r="D1251" s="65"/>
      <c r="E1251" s="47">
        <v>5</v>
      </c>
      <c r="F1251" s="48"/>
      <c r="G1251" s="47"/>
      <c r="H1251" s="48"/>
      <c r="I1251" s="47"/>
      <c r="J1251" s="48">
        <f t="shared" ref="J1251" si="232">ROUND(PRODUCT(E1251:I1251),2)</f>
        <v>5</v>
      </c>
    </row>
    <row r="1252" spans="1:10">
      <c r="A1252" s="71"/>
      <c r="B1252" s="66"/>
      <c r="C1252" s="115"/>
      <c r="D1252" s="65"/>
      <c r="E1252" s="47"/>
      <c r="F1252" s="48"/>
      <c r="G1252" s="47"/>
      <c r="H1252" s="48"/>
      <c r="I1252" s="47"/>
      <c r="J1252" s="48"/>
    </row>
    <row r="1253" spans="1:10" ht="33.75">
      <c r="A1253" s="71" t="str">
        <f>ORÇAMENTO!A301</f>
        <v>2.3.26</v>
      </c>
      <c r="B1253" s="66">
        <f>ORÇAMENTO!C301</f>
        <v>89744</v>
      </c>
      <c r="C1253" s="103" t="str">
        <f>ORÇAMENTO!D301</f>
        <v>JOELHO 90 GRAUS, PVC, SERIE NORMAL, ESGOTO PREDIAL, DN 100 MM, JUNTA ELÁSTICA, FORNECIDO E INSTALADO EM RAMAL DE DESCARGA OU RAMAL DE ESGOTO SANITÁRIO. AF_08/2022</v>
      </c>
      <c r="D1253" s="66" t="str">
        <f>ORÇAMENTO!E301</f>
        <v>UN</v>
      </c>
      <c r="E1253" s="51">
        <f>ROUND(SUM(J1254:J1254),2)</f>
        <v>6</v>
      </c>
      <c r="F1253" s="48"/>
      <c r="G1253" s="47"/>
      <c r="H1253" s="48"/>
      <c r="I1253" s="47"/>
      <c r="J1253" s="48"/>
    </row>
    <row r="1254" spans="1:10">
      <c r="A1254" s="71"/>
      <c r="B1254" s="66"/>
      <c r="C1254" s="115" t="s">
        <v>876</v>
      </c>
      <c r="D1254" s="65"/>
      <c r="E1254" s="47">
        <v>6</v>
      </c>
      <c r="F1254" s="48"/>
      <c r="G1254" s="47"/>
      <c r="H1254" s="48"/>
      <c r="I1254" s="47"/>
      <c r="J1254" s="48">
        <f t="shared" ref="J1254" si="233">ROUND(PRODUCT(E1254:I1254),2)</f>
        <v>6</v>
      </c>
    </row>
    <row r="1255" spans="1:10">
      <c r="A1255" s="71"/>
      <c r="B1255" s="66"/>
      <c r="C1255" s="115"/>
      <c r="D1255" s="65"/>
      <c r="E1255" s="47"/>
      <c r="F1255" s="48"/>
      <c r="G1255" s="47"/>
      <c r="H1255" s="48"/>
      <c r="I1255" s="47"/>
      <c r="J1255" s="48"/>
    </row>
    <row r="1256" spans="1:10" ht="33.75">
      <c r="A1256" s="71" t="str">
        <f>ORÇAMENTO!A302</f>
        <v>2.3.27</v>
      </c>
      <c r="B1256" s="66">
        <f>ORÇAMENTO!C302</f>
        <v>89737</v>
      </c>
      <c r="C1256" s="103" t="str">
        <f>ORÇAMENTO!D302</f>
        <v>JOELHO 90 GRAUS, PVC, SERIE NORMAL, ESGOTO PREDIAL, DN 75 MM, JUNTA ELÁSTICA, FORNECIDO E INSTALADO EM RAMAL DE DESCARGA OU RAMAL DE ESGOTO SANITÁRIO. AF_08/2022</v>
      </c>
      <c r="D1256" s="66" t="str">
        <f>ORÇAMENTO!E302</f>
        <v>UN</v>
      </c>
      <c r="E1256" s="51">
        <f>ROUND(SUM(J1257:J1257),2)</f>
        <v>10</v>
      </c>
      <c r="F1256" s="48"/>
      <c r="G1256" s="47"/>
      <c r="H1256" s="48"/>
      <c r="I1256" s="47"/>
      <c r="J1256" s="48"/>
    </row>
    <row r="1257" spans="1:10">
      <c r="A1257" s="71"/>
      <c r="B1257" s="66"/>
      <c r="C1257" s="115" t="s">
        <v>876</v>
      </c>
      <c r="D1257" s="65"/>
      <c r="E1257" s="47">
        <v>10</v>
      </c>
      <c r="F1257" s="48"/>
      <c r="G1257" s="47"/>
      <c r="H1257" s="48"/>
      <c r="I1257" s="47"/>
      <c r="J1257" s="48">
        <f t="shared" ref="J1257" si="234">ROUND(PRODUCT(E1257:I1257),2)</f>
        <v>10</v>
      </c>
    </row>
    <row r="1258" spans="1:10">
      <c r="A1258" s="71"/>
      <c r="B1258" s="66"/>
      <c r="C1258" s="115"/>
      <c r="D1258" s="65"/>
      <c r="E1258" s="47"/>
      <c r="F1258" s="48"/>
      <c r="G1258" s="47"/>
      <c r="H1258" s="48"/>
      <c r="I1258" s="47"/>
      <c r="J1258" s="48"/>
    </row>
    <row r="1259" spans="1:10" ht="33.75">
      <c r="A1259" s="71" t="str">
        <f>ORÇAMENTO!A303</f>
        <v>2.3.28</v>
      </c>
      <c r="B1259" s="66">
        <f>ORÇAMENTO!C303</f>
        <v>89731</v>
      </c>
      <c r="C1259" s="103" t="str">
        <f>ORÇAMENTO!D303</f>
        <v>JOELHO 90 GRAUS, PVC, SERIE NORMAL, ESGOTO PREDIAL, DN 50 MM, JUNTA ELÁSTICA, FORNECIDO E INSTALADO EM RAMAL DE DESCARGA OU RAMAL DE ESGOTO SANITÁRIO. AF_08/2022</v>
      </c>
      <c r="D1259" s="66" t="str">
        <f>ORÇAMENTO!E303</f>
        <v>UN</v>
      </c>
      <c r="E1259" s="51">
        <f>ROUND(SUM(J1260:J1260),2)</f>
        <v>8</v>
      </c>
      <c r="F1259" s="48"/>
      <c r="G1259" s="47"/>
      <c r="H1259" s="48"/>
      <c r="I1259" s="47"/>
      <c r="J1259" s="48"/>
    </row>
    <row r="1260" spans="1:10">
      <c r="A1260" s="71"/>
      <c r="B1260" s="66"/>
      <c r="C1260" s="115" t="s">
        <v>876</v>
      </c>
      <c r="D1260" s="65"/>
      <c r="E1260" s="47">
        <v>8</v>
      </c>
      <c r="F1260" s="48"/>
      <c r="G1260" s="47"/>
      <c r="H1260" s="48"/>
      <c r="I1260" s="47"/>
      <c r="J1260" s="48">
        <f t="shared" ref="J1260" si="235">ROUND(PRODUCT(E1260:I1260),2)</f>
        <v>8</v>
      </c>
    </row>
    <row r="1261" spans="1:10">
      <c r="A1261" s="71"/>
      <c r="B1261" s="66"/>
      <c r="C1261" s="115"/>
      <c r="D1261" s="65"/>
      <c r="E1261" s="47"/>
      <c r="F1261" s="48"/>
      <c r="G1261" s="47"/>
      <c r="H1261" s="48"/>
      <c r="I1261" s="47"/>
      <c r="J1261" s="48"/>
    </row>
    <row r="1262" spans="1:10" ht="22.5">
      <c r="A1262" s="71" t="str">
        <f>ORÇAMENTO!A304</f>
        <v>2.3.29</v>
      </c>
      <c r="B1262" s="66">
        <f>ORÇAMENTO!C304</f>
        <v>1672</v>
      </c>
      <c r="C1262" s="103" t="str">
        <f>ORÇAMENTO!D304</f>
        <v>JOELHO DE 90°COM BOLSA PARA ANEL, EM PVC RÍGIDO C/ ANÉIS, PARA ESGOTO SECUNDÁRIO, DIÂM = 40MM</v>
      </c>
      <c r="D1262" s="66" t="str">
        <f>ORÇAMENTO!E304</f>
        <v>UN</v>
      </c>
      <c r="E1262" s="51">
        <f>ROUND(SUM(J1263:J1263),2)</f>
        <v>10</v>
      </c>
      <c r="F1262" s="48"/>
      <c r="G1262" s="47"/>
      <c r="H1262" s="48"/>
      <c r="I1262" s="47"/>
      <c r="J1262" s="48"/>
    </row>
    <row r="1263" spans="1:10">
      <c r="A1263" s="71"/>
      <c r="B1263" s="66"/>
      <c r="C1263" s="115" t="s">
        <v>876</v>
      </c>
      <c r="D1263" s="65"/>
      <c r="E1263" s="47">
        <v>10</v>
      </c>
      <c r="F1263" s="48"/>
      <c r="G1263" s="47"/>
      <c r="H1263" s="48"/>
      <c r="I1263" s="47"/>
      <c r="J1263" s="48">
        <f t="shared" ref="J1263" si="236">ROUND(PRODUCT(E1263:I1263),2)</f>
        <v>10</v>
      </c>
    </row>
    <row r="1264" spans="1:10">
      <c r="A1264" s="71"/>
      <c r="B1264" s="66"/>
      <c r="C1264" s="115"/>
      <c r="D1264" s="65"/>
      <c r="E1264" s="47"/>
      <c r="F1264" s="48"/>
      <c r="G1264" s="47"/>
      <c r="H1264" s="48"/>
      <c r="I1264" s="47"/>
      <c r="J1264" s="48"/>
    </row>
    <row r="1265" spans="1:10" ht="33.75">
      <c r="A1265" s="71" t="str">
        <f>ORÇAMENTO!A305</f>
        <v>2.3.30</v>
      </c>
      <c r="B1265" s="66">
        <f>ORÇAMENTO!C305</f>
        <v>89797</v>
      </c>
      <c r="C1265" s="103" t="str">
        <f>ORÇAMENTO!D305</f>
        <v>JUNÇÃO SIMPLES, PVC, SERIE NORMAL, ESGOTO PREDIAL, DN 100 X 100 MM, JUNTA ELÁSTICA, FORNECIDO E INSTALADO EM RAMAL DE DESCARGA OU RAMAL DE ESGOTO SANITÁRIO. AF_08/2022</v>
      </c>
      <c r="D1265" s="66" t="str">
        <f>ORÇAMENTO!E305</f>
        <v>UN</v>
      </c>
      <c r="E1265" s="51">
        <f>ROUND(SUM(J1266:J1266),2)</f>
        <v>7</v>
      </c>
      <c r="F1265" s="48"/>
      <c r="G1265" s="47"/>
      <c r="H1265" s="48"/>
      <c r="I1265" s="47"/>
      <c r="J1265" s="48"/>
    </row>
    <row r="1266" spans="1:10">
      <c r="A1266" s="71"/>
      <c r="B1266" s="66"/>
      <c r="C1266" s="115" t="s">
        <v>876</v>
      </c>
      <c r="D1266" s="65"/>
      <c r="E1266" s="47">
        <v>7</v>
      </c>
      <c r="F1266" s="48"/>
      <c r="G1266" s="47"/>
      <c r="H1266" s="48"/>
      <c r="I1266" s="47"/>
      <c r="J1266" s="48">
        <f t="shared" ref="J1266" si="237">ROUND(PRODUCT(E1266:I1266),2)</f>
        <v>7</v>
      </c>
    </row>
    <row r="1267" spans="1:10">
      <c r="A1267" s="71"/>
      <c r="B1267" s="66"/>
      <c r="C1267" s="115"/>
      <c r="D1267" s="65"/>
      <c r="E1267" s="47"/>
      <c r="F1267" s="48"/>
      <c r="G1267" s="47"/>
      <c r="H1267" s="48"/>
      <c r="I1267" s="47"/>
      <c r="J1267" s="48"/>
    </row>
    <row r="1268" spans="1:10" ht="33.75">
      <c r="A1268" s="71" t="str">
        <f>ORÇAMENTO!A306</f>
        <v>2.3.31</v>
      </c>
      <c r="B1268" s="66">
        <f>ORÇAMENTO!C306</f>
        <v>89785</v>
      </c>
      <c r="C1268" s="103" t="str">
        <f>ORÇAMENTO!D306</f>
        <v>JUNÇÃO SIMPLES, PVC, SERIE NORMAL, ESGOTO PREDIAL, DN 50 X 50 MM, JUNTA ELÁSTICA, FORNECIDO E INSTALADO EM RAMAL DE DESCARGA OU RAMAL DE ESGOTO SANITÁRIO. AF_08/2022</v>
      </c>
      <c r="D1268" s="161" t="str">
        <f>ORÇAMENTO!E306</f>
        <v>UN</v>
      </c>
      <c r="E1268" s="51">
        <f>ROUND(SUM(J1269:J1269),2)</f>
        <v>2</v>
      </c>
      <c r="F1268" s="48"/>
      <c r="G1268" s="47"/>
      <c r="H1268" s="48"/>
      <c r="I1268" s="47"/>
      <c r="J1268" s="48"/>
    </row>
    <row r="1269" spans="1:10">
      <c r="A1269" s="71"/>
      <c r="B1269" s="66"/>
      <c r="C1269" s="115" t="s">
        <v>876</v>
      </c>
      <c r="D1269" s="65"/>
      <c r="E1269" s="47">
        <v>2</v>
      </c>
      <c r="F1269" s="48"/>
      <c r="G1269" s="47"/>
      <c r="H1269" s="48"/>
      <c r="I1269" s="47"/>
      <c r="J1269" s="48">
        <f t="shared" ref="J1269" si="238">ROUND(PRODUCT(E1269:I1269),2)</f>
        <v>2</v>
      </c>
    </row>
    <row r="1270" spans="1:10">
      <c r="A1270" s="71"/>
      <c r="B1270" s="66"/>
      <c r="C1270" s="115"/>
      <c r="D1270" s="65"/>
      <c r="E1270" s="47"/>
      <c r="F1270" s="48"/>
      <c r="G1270" s="47"/>
      <c r="H1270" s="48"/>
      <c r="I1270" s="47"/>
      <c r="J1270" s="48"/>
    </row>
    <row r="1271" spans="1:10" ht="33.75">
      <c r="A1271" s="71" t="str">
        <f>ORÇAMENTO!A307</f>
        <v>2.3.32</v>
      </c>
      <c r="B1271" s="66">
        <f>ORÇAMENTO!C307</f>
        <v>89795</v>
      </c>
      <c r="C1271" s="103" t="str">
        <f>ORÇAMENTO!D307</f>
        <v>JUNÇÃO SIMPLES, PVC, SERIE NORMAL, ESGOTO PREDIAL, DN 75 X 75 MM, JUNTA ELÁSTICA, FORNECIDO E INSTALADO EM RAMAL DE DESCARGA OU RAMAL DE ESGOTO SANITÁRIO. AF_08/2022</v>
      </c>
      <c r="D1271" s="161" t="str">
        <f>ORÇAMENTO!E307</f>
        <v>UN</v>
      </c>
      <c r="E1271" s="51">
        <f>ROUND(SUM(J1272:J1272),2)</f>
        <v>2</v>
      </c>
      <c r="F1271" s="48"/>
      <c r="G1271" s="47"/>
      <c r="H1271" s="48"/>
      <c r="I1271" s="47"/>
      <c r="J1271" s="48"/>
    </row>
    <row r="1272" spans="1:10">
      <c r="A1272" s="71"/>
      <c r="B1272" s="66"/>
      <c r="C1272" s="115" t="s">
        <v>876</v>
      </c>
      <c r="D1272" s="65"/>
      <c r="E1272" s="47">
        <v>2</v>
      </c>
      <c r="F1272" s="48"/>
      <c r="G1272" s="47"/>
      <c r="H1272" s="48"/>
      <c r="I1272" s="47"/>
      <c r="J1272" s="48">
        <f t="shared" ref="J1272" si="239">ROUND(PRODUCT(E1272:I1272),2)</f>
        <v>2</v>
      </c>
    </row>
    <row r="1273" spans="1:10">
      <c r="A1273" s="71"/>
      <c r="B1273" s="66"/>
      <c r="C1273" s="115"/>
      <c r="D1273" s="65"/>
      <c r="E1273" s="47"/>
      <c r="F1273" s="48"/>
      <c r="G1273" s="47"/>
      <c r="H1273" s="48"/>
      <c r="I1273" s="47"/>
      <c r="J1273" s="48"/>
    </row>
    <row r="1274" spans="1:10" ht="33.75">
      <c r="A1274" s="71" t="str">
        <f>ORÇAMENTO!A308</f>
        <v>2.3.33</v>
      </c>
      <c r="B1274" s="66">
        <f>ORÇAMENTO!C308</f>
        <v>104347</v>
      </c>
      <c r="C1274" s="103" t="str">
        <f>ORÇAMENTO!D308</f>
        <v>JUNÇÃO DE REDUCAO INVERTIDA, PVC, SÉRIE NORMAL, ESGOTO PREDIAL, DN 100 X 75 MM, JUNTA ELÁSTICA, FORNECIDO E INSTALADO EM RAMAL DE DESCARGA OU RAMAL DE ESGOTO SANITÁRIO. AF_08/2022</v>
      </c>
      <c r="D1274" s="161" t="str">
        <f>ORÇAMENTO!E308</f>
        <v>UN</v>
      </c>
      <c r="E1274" s="51">
        <f>ROUND(SUM(J1275:J1275),2)</f>
        <v>3</v>
      </c>
      <c r="F1274" s="48"/>
      <c r="G1274" s="47"/>
      <c r="H1274" s="48"/>
      <c r="I1274" s="47"/>
      <c r="J1274" s="48"/>
    </row>
    <row r="1275" spans="1:10">
      <c r="A1275" s="71"/>
      <c r="B1275" s="66"/>
      <c r="C1275" s="115" t="s">
        <v>876</v>
      </c>
      <c r="D1275" s="65"/>
      <c r="E1275" s="47">
        <v>3</v>
      </c>
      <c r="F1275" s="48"/>
      <c r="G1275" s="47"/>
      <c r="H1275" s="48"/>
      <c r="I1275" s="47"/>
      <c r="J1275" s="48">
        <f t="shared" ref="J1275" si="240">ROUND(PRODUCT(E1275:I1275),2)</f>
        <v>3</v>
      </c>
    </row>
    <row r="1276" spans="1:10">
      <c r="A1276" s="71"/>
      <c r="B1276" s="66"/>
      <c r="C1276" s="115"/>
      <c r="D1276" s="65"/>
      <c r="E1276" s="47"/>
      <c r="F1276" s="48"/>
      <c r="G1276" s="47"/>
      <c r="H1276" s="48"/>
      <c r="I1276" s="47"/>
      <c r="J1276" s="48"/>
    </row>
    <row r="1277" spans="1:10" ht="33.75">
      <c r="A1277" s="71" t="str">
        <f>ORÇAMENTO!A309</f>
        <v>2.3.34</v>
      </c>
      <c r="B1277" s="66">
        <f>ORÇAMENTO!C309</f>
        <v>104345</v>
      </c>
      <c r="C1277" s="103" t="str">
        <f>ORÇAMENTO!D309</f>
        <v>JUNÇÃO DE REDUÇÃO INVERTIDA, PVC, SÉRIE NORMAL, ESGOTO PREDIAL, DN 100 X 50 MM, JUNTA ELÁSTICA, FORNECIDO E INSTALADO EM RAMAL DE DESCARGA OU RAMAL DE ESGOTO SANITÁRIO. AF_08/2022</v>
      </c>
      <c r="D1277" s="161" t="str">
        <f>ORÇAMENTO!E309</f>
        <v>UN</v>
      </c>
      <c r="E1277" s="51">
        <f>ROUND(SUM(J1278:J1278),2)</f>
        <v>6</v>
      </c>
      <c r="F1277" s="48"/>
      <c r="G1277" s="47"/>
      <c r="H1277" s="48"/>
      <c r="I1277" s="47"/>
      <c r="J1277" s="48"/>
    </row>
    <row r="1278" spans="1:10">
      <c r="A1278" s="71"/>
      <c r="B1278" s="66"/>
      <c r="C1278" s="115" t="s">
        <v>876</v>
      </c>
      <c r="D1278" s="65"/>
      <c r="E1278" s="47">
        <v>6</v>
      </c>
      <c r="F1278" s="48"/>
      <c r="G1278" s="47"/>
      <c r="H1278" s="48"/>
      <c r="I1278" s="47"/>
      <c r="J1278" s="48">
        <f t="shared" ref="J1278" si="241">ROUND(PRODUCT(E1278:I1278),2)</f>
        <v>6</v>
      </c>
    </row>
    <row r="1279" spans="1:10">
      <c r="A1279" s="71"/>
      <c r="B1279" s="66"/>
      <c r="C1279" s="115"/>
      <c r="D1279" s="65"/>
      <c r="E1279" s="47"/>
      <c r="F1279" s="48"/>
      <c r="G1279" s="47"/>
      <c r="H1279" s="48"/>
      <c r="I1279" s="47"/>
      <c r="J1279" s="48"/>
    </row>
    <row r="1280" spans="1:10" ht="33.75">
      <c r="A1280" s="71" t="str">
        <f>ORÇAMENTO!A310</f>
        <v>2.3.35</v>
      </c>
      <c r="B1280" s="66">
        <f>ORÇAMENTO!C310</f>
        <v>104343</v>
      </c>
      <c r="C1280" s="103" t="str">
        <f>ORÇAMENTO!D310</f>
        <v>JUNÇÃO DE REDUÇÃO INVERTIDA, PVC, SÉRIE NORMAL, ESGOTO PREDIAL, DN 75 X 50 MM, JUNTA ELÁSTICA, FORNECIDO E INSTALADO EM RAMAL DE DESCARGA OU RAMAL DE ESGOTO SANITÁRIO. AF_08/2022</v>
      </c>
      <c r="D1280" s="161" t="str">
        <f>ORÇAMENTO!E310</f>
        <v>UN</v>
      </c>
      <c r="E1280" s="51">
        <f>ROUND(SUM(J1281:J1281),2)</f>
        <v>1</v>
      </c>
      <c r="F1280" s="48"/>
      <c r="G1280" s="47"/>
      <c r="H1280" s="48"/>
      <c r="I1280" s="47"/>
      <c r="J1280" s="48"/>
    </row>
    <row r="1281" spans="1:10">
      <c r="A1281" s="71"/>
      <c r="B1281" s="66"/>
      <c r="C1281" s="115" t="s">
        <v>876</v>
      </c>
      <c r="D1281" s="65"/>
      <c r="E1281" s="47">
        <v>1</v>
      </c>
      <c r="F1281" s="48"/>
      <c r="G1281" s="47"/>
      <c r="H1281" s="48"/>
      <c r="I1281" s="47"/>
      <c r="J1281" s="48">
        <f t="shared" ref="J1281" si="242">ROUND(PRODUCT(E1281:I1281),2)</f>
        <v>1</v>
      </c>
    </row>
    <row r="1282" spans="1:10">
      <c r="A1282" s="71"/>
      <c r="B1282" s="66"/>
      <c r="C1282" s="115"/>
      <c r="D1282" s="65"/>
      <c r="E1282" s="47"/>
      <c r="F1282" s="48"/>
      <c r="G1282" s="47"/>
      <c r="H1282" s="48"/>
      <c r="I1282" s="47"/>
      <c r="J1282" s="48"/>
    </row>
    <row r="1283" spans="1:10" ht="33.75">
      <c r="A1283" s="71" t="str">
        <f>ORÇAMENTO!A311</f>
        <v>2.3.36</v>
      </c>
      <c r="B1283" s="66">
        <f>ORÇAMENTO!C311</f>
        <v>89778</v>
      </c>
      <c r="C1283" s="103" t="str">
        <f>ORÇAMENTO!D311</f>
        <v>LUVA SIMPLES, PVC, SERIE NORMAL, ESGOTO PREDIAL, DN 100 MM, JUNTA ELÁSTICA, FORNECIDO E INSTALADO EM RAMAL DE DESCARGA OU RAMAL DE ESGOTO SANITÁRIO. AF_08/2022</v>
      </c>
      <c r="D1283" s="161" t="str">
        <f>ORÇAMENTO!E311</f>
        <v>UN</v>
      </c>
      <c r="E1283" s="51">
        <f>ROUND(SUM(J1284:J1284),2)</f>
        <v>50</v>
      </c>
      <c r="F1283" s="48"/>
      <c r="G1283" s="47"/>
      <c r="H1283" s="48"/>
      <c r="I1283" s="47"/>
      <c r="J1283" s="48"/>
    </row>
    <row r="1284" spans="1:10">
      <c r="A1284" s="71"/>
      <c r="B1284" s="66"/>
      <c r="C1284" s="115" t="s">
        <v>876</v>
      </c>
      <c r="D1284" s="65"/>
      <c r="E1284" s="47">
        <v>50</v>
      </c>
      <c r="F1284" s="48"/>
      <c r="G1284" s="47"/>
      <c r="H1284" s="48"/>
      <c r="I1284" s="47"/>
      <c r="J1284" s="48">
        <f t="shared" ref="J1284" si="243">ROUND(PRODUCT(E1284:I1284),2)</f>
        <v>50</v>
      </c>
    </row>
    <row r="1285" spans="1:10">
      <c r="A1285" s="71"/>
      <c r="B1285" s="66"/>
      <c r="C1285" s="115"/>
      <c r="D1285" s="65"/>
      <c r="E1285" s="47"/>
      <c r="F1285" s="48"/>
      <c r="G1285" s="47"/>
      <c r="H1285" s="48"/>
      <c r="I1285" s="47"/>
      <c r="J1285" s="48"/>
    </row>
    <row r="1286" spans="1:10" ht="33.75">
      <c r="A1286" s="71" t="str">
        <f>ORÇAMENTO!A312</f>
        <v>2.3.37</v>
      </c>
      <c r="B1286" s="66">
        <f>ORÇAMENTO!C312</f>
        <v>89774</v>
      </c>
      <c r="C1286" s="103" t="str">
        <f>ORÇAMENTO!D312</f>
        <v>LUVA SIMPLES, PVC, SERIE NORMAL, ESGOTO PREDIAL, DN 75 MM, JUNTA ELÁSTICA, FORNECIDO E INSTALADO EM RAMAL DE DESCARGA OU RAMAL DE ESGOTO SANITÁRIO. AF_08/2022</v>
      </c>
      <c r="D1286" s="66" t="str">
        <f>ORÇAMENTO!E312</f>
        <v>UN</v>
      </c>
      <c r="E1286" s="51">
        <f>ROUND(SUM(J1287:J1287),2)</f>
        <v>13</v>
      </c>
      <c r="F1286" s="48"/>
      <c r="G1286" s="47"/>
      <c r="H1286" s="48"/>
      <c r="I1286" s="47"/>
      <c r="J1286" s="48"/>
    </row>
    <row r="1287" spans="1:10">
      <c r="A1287" s="71"/>
      <c r="B1287" s="66"/>
      <c r="C1287" s="115" t="s">
        <v>876</v>
      </c>
      <c r="D1287" s="65"/>
      <c r="E1287" s="47">
        <v>13</v>
      </c>
      <c r="F1287" s="48"/>
      <c r="G1287" s="47"/>
      <c r="H1287" s="48"/>
      <c r="I1287" s="47"/>
      <c r="J1287" s="48">
        <f t="shared" ref="J1287" si="244">ROUND(PRODUCT(E1287:I1287),2)</f>
        <v>13</v>
      </c>
    </row>
    <row r="1288" spans="1:10">
      <c r="A1288" s="71"/>
      <c r="B1288" s="66"/>
      <c r="C1288" s="115"/>
      <c r="D1288" s="65"/>
      <c r="E1288" s="47"/>
      <c r="F1288" s="48"/>
      <c r="G1288" s="47"/>
      <c r="H1288" s="48"/>
      <c r="I1288" s="47"/>
      <c r="J1288" s="48"/>
    </row>
    <row r="1289" spans="1:10" ht="33.75">
      <c r="A1289" s="71" t="str">
        <f>ORÇAMENTO!A313</f>
        <v>2.3.38</v>
      </c>
      <c r="B1289" s="66">
        <f>ORÇAMENTO!C313</f>
        <v>89753</v>
      </c>
      <c r="C1289" s="103" t="str">
        <f>ORÇAMENTO!D313</f>
        <v>LUVA SIMPLES, PVC, SERIE NORMAL, ESGOTO PREDIAL, DN 50 MM, JUNTA ELÁSTICA, FORNECIDO E INSTALADO EM RAMAL DE DESCARGA OU RAMAL DE ESGOTO SANITÁRIO. AF_08/2022</v>
      </c>
      <c r="D1289" s="66" t="str">
        <f>ORÇAMENTO!E313</f>
        <v>UN</v>
      </c>
      <c r="E1289" s="51">
        <f>ROUND(SUM(J1290:J1290),2)</f>
        <v>3</v>
      </c>
      <c r="F1289" s="48"/>
      <c r="G1289" s="47"/>
      <c r="H1289" s="48"/>
      <c r="I1289" s="47"/>
      <c r="J1289" s="48"/>
    </row>
    <row r="1290" spans="1:10">
      <c r="A1290" s="71"/>
      <c r="B1290" s="66"/>
      <c r="C1290" s="115" t="s">
        <v>876</v>
      </c>
      <c r="D1290" s="65"/>
      <c r="E1290" s="47">
        <v>3</v>
      </c>
      <c r="F1290" s="48"/>
      <c r="G1290" s="47"/>
      <c r="H1290" s="48"/>
      <c r="I1290" s="47"/>
      <c r="J1290" s="48">
        <f t="shared" ref="J1290" si="245">ROUND(PRODUCT(E1290:I1290),2)</f>
        <v>3</v>
      </c>
    </row>
    <row r="1291" spans="1:10">
      <c r="A1291" s="71"/>
      <c r="B1291" s="66"/>
      <c r="C1291" s="115"/>
      <c r="D1291" s="65"/>
      <c r="E1291" s="47"/>
      <c r="F1291" s="48"/>
      <c r="G1291" s="47"/>
      <c r="H1291" s="48"/>
      <c r="I1291" s="47"/>
      <c r="J1291" s="48"/>
    </row>
    <row r="1292" spans="1:10" ht="22.5">
      <c r="A1292" s="71" t="str">
        <f>ORÇAMENTO!A314</f>
        <v>2.3.39</v>
      </c>
      <c r="B1292" s="66">
        <f>ORÇAMENTO!C314</f>
        <v>1655</v>
      </c>
      <c r="C1292" s="103" t="str">
        <f>ORÇAMENTO!D314</f>
        <v>REDUÇÃO EXCÊNTRICA EM PVC RÍGIDO C/ ANÉIS, PARA ESGOTO PRIMÁRIO, DIÂM = 75 X 50MM</v>
      </c>
      <c r="D1292" s="161" t="str">
        <f>ORÇAMENTO!E314</f>
        <v>UN</v>
      </c>
      <c r="E1292" s="51">
        <f>ROUND(SUM(J1293:J1293),2)</f>
        <v>5</v>
      </c>
      <c r="F1292" s="48"/>
      <c r="G1292" s="47"/>
      <c r="H1292" s="48"/>
      <c r="I1292" s="47"/>
      <c r="J1292" s="48"/>
    </row>
    <row r="1293" spans="1:10">
      <c r="A1293" s="71"/>
      <c r="B1293" s="66"/>
      <c r="C1293" s="115" t="s">
        <v>876</v>
      </c>
      <c r="D1293" s="65"/>
      <c r="E1293" s="47">
        <v>5</v>
      </c>
      <c r="F1293" s="48"/>
      <c r="G1293" s="47"/>
      <c r="H1293" s="48"/>
      <c r="I1293" s="47"/>
      <c r="J1293" s="48">
        <f t="shared" ref="J1293" si="246">ROUND(PRODUCT(E1293:I1293),2)</f>
        <v>5</v>
      </c>
    </row>
    <row r="1294" spans="1:10">
      <c r="A1294" s="71"/>
      <c r="B1294" s="66"/>
      <c r="C1294" s="115"/>
      <c r="D1294" s="65"/>
      <c r="E1294" s="47"/>
      <c r="F1294" s="48"/>
      <c r="G1294" s="47"/>
      <c r="H1294" s="48"/>
      <c r="I1294" s="47"/>
      <c r="J1294" s="48"/>
    </row>
    <row r="1295" spans="1:10" ht="33.75">
      <c r="A1295" s="71" t="str">
        <f>ORÇAMENTO!A315</f>
        <v>2.3.40</v>
      </c>
      <c r="B1295" s="66">
        <f>ORÇAMENTO!C315</f>
        <v>89714</v>
      </c>
      <c r="C1295" s="103" t="str">
        <f>ORÇAMENTO!D315</f>
        <v>TUBO PVC, SERIE NORMAL, ESGOTO PREDIAL, DN 100 MM, FORNECIDO E INSTALADO EM RAMAL DE DESCARGA OU RAMAL DE ESGOTO SANITÁRIO. AF_08/2022</v>
      </c>
      <c r="D1295" s="161" t="str">
        <f>ORÇAMENTO!E315</f>
        <v>M</v>
      </c>
      <c r="E1295" s="51">
        <f>ROUND(SUM(J1296:J1296),2)</f>
        <v>36</v>
      </c>
      <c r="F1295" s="48"/>
      <c r="G1295" s="47"/>
      <c r="H1295" s="48"/>
      <c r="I1295" s="47"/>
      <c r="J1295" s="48"/>
    </row>
    <row r="1296" spans="1:10">
      <c r="A1296" s="71"/>
      <c r="B1296" s="66"/>
      <c r="C1296" s="115" t="s">
        <v>876</v>
      </c>
      <c r="D1296" s="65"/>
      <c r="E1296" s="47"/>
      <c r="F1296" s="48">
        <v>36</v>
      </c>
      <c r="G1296" s="47"/>
      <c r="H1296" s="48"/>
      <c r="I1296" s="47"/>
      <c r="J1296" s="48">
        <f t="shared" ref="J1296" si="247">ROUND(PRODUCT(E1296:I1296),2)</f>
        <v>36</v>
      </c>
    </row>
    <row r="1297" spans="1:10">
      <c r="A1297" s="71"/>
      <c r="B1297" s="66"/>
      <c r="C1297" s="115"/>
      <c r="D1297" s="65"/>
      <c r="E1297" s="47"/>
      <c r="F1297" s="48"/>
      <c r="G1297" s="47"/>
      <c r="H1297" s="48"/>
      <c r="I1297" s="47"/>
      <c r="J1297" s="48"/>
    </row>
    <row r="1298" spans="1:10" ht="33.75">
      <c r="A1298" s="71" t="str">
        <f>ORÇAMENTO!A316</f>
        <v>2.3.41</v>
      </c>
      <c r="B1298" s="66">
        <f>ORÇAMENTO!C316</f>
        <v>89712</v>
      </c>
      <c r="C1298" s="103" t="str">
        <f>ORÇAMENTO!D316</f>
        <v>TUBO PVC, SERIE NORMAL, ESGOTO PREDIAL, DN 50 MM, FORNECIDO E INSTALADO EM RAMAL DE DESCARGA OU RAMAL DE ESGOTO SANITÁRIO. AF_08/2022</v>
      </c>
      <c r="D1298" s="161" t="str">
        <f>ORÇAMENTO!E316</f>
        <v>M</v>
      </c>
      <c r="E1298" s="51">
        <f>ROUND(SUM(J1299:J1299),2)</f>
        <v>18</v>
      </c>
      <c r="F1298" s="48"/>
      <c r="G1298" s="47"/>
      <c r="H1298" s="48"/>
      <c r="I1298" s="47"/>
      <c r="J1298" s="48"/>
    </row>
    <row r="1299" spans="1:10">
      <c r="A1299" s="71"/>
      <c r="B1299" s="66"/>
      <c r="C1299" s="115" t="s">
        <v>876</v>
      </c>
      <c r="D1299" s="65"/>
      <c r="E1299" s="47"/>
      <c r="F1299" s="48">
        <v>18</v>
      </c>
      <c r="G1299" s="47"/>
      <c r="H1299" s="48"/>
      <c r="I1299" s="47"/>
      <c r="J1299" s="48">
        <f t="shared" ref="J1299" si="248">ROUND(PRODUCT(E1299:I1299),2)</f>
        <v>18</v>
      </c>
    </row>
    <row r="1300" spans="1:10">
      <c r="A1300" s="71"/>
      <c r="B1300" s="66"/>
      <c r="C1300" s="115"/>
      <c r="D1300" s="65"/>
      <c r="E1300" s="47"/>
      <c r="F1300" s="48"/>
      <c r="G1300" s="47"/>
      <c r="H1300" s="48"/>
      <c r="I1300" s="47"/>
      <c r="J1300" s="48"/>
    </row>
    <row r="1301" spans="1:10" ht="33.75">
      <c r="A1301" s="71" t="str">
        <f>ORÇAMENTO!A317</f>
        <v>2.3.42</v>
      </c>
      <c r="B1301" s="66">
        <f>ORÇAMENTO!C317</f>
        <v>89711</v>
      </c>
      <c r="C1301" s="103" t="str">
        <f>ORÇAMENTO!D317</f>
        <v>TUBO PVC, SERIE NORMAL, ESGOTO PREDIAL, DN 40 MM, FORNECIDO E INSTALADO EM RAMAL DE DESCARGA OU RAMAL DE ESGOTO SANITÁRIO. AF_08/2022</v>
      </c>
      <c r="D1301" s="161" t="str">
        <f>ORÇAMENTO!E317</f>
        <v>M</v>
      </c>
      <c r="E1301" s="51">
        <f>ROUND(SUM(J1302:J1302),2)</f>
        <v>30</v>
      </c>
      <c r="F1301" s="48"/>
      <c r="G1301" s="47"/>
      <c r="H1301" s="48"/>
      <c r="I1301" s="47"/>
      <c r="J1301" s="48"/>
    </row>
    <row r="1302" spans="1:10">
      <c r="A1302" s="71"/>
      <c r="B1302" s="66"/>
      <c r="C1302" s="115" t="s">
        <v>876</v>
      </c>
      <c r="D1302" s="65"/>
      <c r="E1302" s="47"/>
      <c r="F1302" s="48">
        <v>30</v>
      </c>
      <c r="G1302" s="47"/>
      <c r="H1302" s="48"/>
      <c r="I1302" s="47"/>
      <c r="J1302" s="48">
        <f t="shared" ref="J1302" si="249">ROUND(PRODUCT(E1302:I1302),2)</f>
        <v>30</v>
      </c>
    </row>
    <row r="1303" spans="1:10">
      <c r="A1303" s="71"/>
      <c r="B1303" s="66"/>
      <c r="C1303" s="115"/>
      <c r="D1303" s="65"/>
      <c r="E1303" s="47"/>
      <c r="F1303" s="48"/>
      <c r="G1303" s="47"/>
      <c r="H1303" s="48"/>
      <c r="I1303" s="47"/>
      <c r="J1303" s="48"/>
    </row>
    <row r="1304" spans="1:10" ht="33.75">
      <c r="A1304" s="71" t="str">
        <f>ORÇAMENTO!A318</f>
        <v>2.3.43</v>
      </c>
      <c r="B1304" s="66">
        <f>ORÇAMENTO!C318</f>
        <v>89713</v>
      </c>
      <c r="C1304" s="103" t="str">
        <f>ORÇAMENTO!D318</f>
        <v>TUBO PVC, SERIE NORMAL, ESGOTO PREDIAL, DN 75 MM, FORNECIDO E INSTALADO EM RAMAL DE DESCARGA OU RAMAL DE ESGOTO SANITÁRIO. AF_08/2022</v>
      </c>
      <c r="D1304" s="161" t="str">
        <f>ORÇAMENTO!E318</f>
        <v>M</v>
      </c>
      <c r="E1304" s="51">
        <f>ROUND(SUM(J1305:J1305),2)</f>
        <v>18</v>
      </c>
      <c r="F1304" s="48"/>
      <c r="G1304" s="47"/>
      <c r="H1304" s="48"/>
      <c r="I1304" s="47"/>
      <c r="J1304" s="48"/>
    </row>
    <row r="1305" spans="1:10">
      <c r="A1305" s="71"/>
      <c r="B1305" s="66"/>
      <c r="C1305" s="115" t="s">
        <v>876</v>
      </c>
      <c r="D1305" s="65"/>
      <c r="E1305" s="47"/>
      <c r="F1305" s="48">
        <v>18</v>
      </c>
      <c r="G1305" s="47"/>
      <c r="H1305" s="48"/>
      <c r="I1305" s="47"/>
      <c r="J1305" s="48">
        <f t="shared" ref="J1305" si="250">ROUND(PRODUCT(E1305:I1305),2)</f>
        <v>18</v>
      </c>
    </row>
    <row r="1306" spans="1:10">
      <c r="A1306" s="71"/>
      <c r="B1306" s="66"/>
      <c r="C1306" s="115"/>
      <c r="D1306" s="65"/>
      <c r="E1306" s="47"/>
      <c r="F1306" s="48"/>
      <c r="G1306" s="47"/>
      <c r="H1306" s="48"/>
      <c r="I1306" s="47"/>
      <c r="J1306" s="48"/>
    </row>
    <row r="1307" spans="1:10" ht="33.75">
      <c r="A1307" s="71" t="str">
        <f>ORÇAMENTO!A319</f>
        <v>2.3.44</v>
      </c>
      <c r="B1307" s="66">
        <f>ORÇAMENTO!C319</f>
        <v>89784</v>
      </c>
      <c r="C1307" s="103" t="str">
        <f>ORÇAMENTO!D319</f>
        <v>TE, PVC, SERIE NORMAL, ESGOTO PREDIAL, DN 50 X 50 MM, JUNTA ELÁSTICA, FORNECIDO E INSTALADO EM RAMAL DE DESCARGA OU RAMAL DE ESGOTO SANITÁRIO. AF_08/2022</v>
      </c>
      <c r="D1307" s="161" t="str">
        <f>ORÇAMENTO!E319</f>
        <v>UN</v>
      </c>
      <c r="E1307" s="51">
        <f>ROUND(SUM(J1308:J1308),2)</f>
        <v>5</v>
      </c>
      <c r="F1307" s="48"/>
      <c r="G1307" s="47"/>
      <c r="H1307" s="48"/>
      <c r="I1307" s="47"/>
      <c r="J1307" s="48"/>
    </row>
    <row r="1308" spans="1:10">
      <c r="A1308" s="71"/>
      <c r="B1308" s="66"/>
      <c r="C1308" s="115" t="s">
        <v>876</v>
      </c>
      <c r="D1308" s="65"/>
      <c r="E1308" s="47"/>
      <c r="F1308" s="48">
        <v>5</v>
      </c>
      <c r="G1308" s="47"/>
      <c r="H1308" s="48"/>
      <c r="I1308" s="47"/>
      <c r="J1308" s="48">
        <f t="shared" ref="J1308" si="251">ROUND(PRODUCT(E1308:I1308),2)</f>
        <v>5</v>
      </c>
    </row>
    <row r="1309" spans="1:10">
      <c r="A1309" s="71"/>
      <c r="B1309" s="66"/>
      <c r="C1309" s="115"/>
      <c r="D1309" s="65"/>
      <c r="E1309" s="47"/>
      <c r="F1309" s="48"/>
      <c r="G1309" s="47"/>
      <c r="H1309" s="48"/>
      <c r="I1309" s="47"/>
      <c r="J1309" s="48"/>
    </row>
    <row r="1310" spans="1:10">
      <c r="A1310" s="97"/>
      <c r="B1310" s="42"/>
      <c r="C1310" s="52" t="str">
        <f>ORÇAMENTO!B320</f>
        <v>ESGOTO REDE DE DESTINAÇÃO</v>
      </c>
      <c r="D1310" s="43"/>
      <c r="E1310" s="44"/>
      <c r="F1310" s="44"/>
      <c r="G1310" s="44"/>
      <c r="H1310" s="44"/>
      <c r="I1310" s="44"/>
      <c r="J1310" s="44"/>
    </row>
    <row r="1311" spans="1:10" ht="33.75">
      <c r="A1311" s="71" t="str">
        <f>ORÇAMENTO!A321</f>
        <v>2.3.45</v>
      </c>
      <c r="B1311" s="66">
        <f>ORÇAMENTO!C321</f>
        <v>97902</v>
      </c>
      <c r="C1311" s="103" t="str">
        <f>ORÇAMENTO!D321</f>
        <v>CAIXA ENTERRADA HIDRÁULICA RETANGULAR EM ALVENARIA COM TIJOLOS CERÂMICOS MACIÇOS, DIMENSÕES INTERNAS: 0,6X0,6X0,6 M PARA REDE DE ESGOTO. AF_12/2020</v>
      </c>
      <c r="D1311" s="161" t="str">
        <f>ORÇAMENTO!E321</f>
        <v>UN</v>
      </c>
      <c r="E1311" s="51">
        <f>ROUND(SUM(J1312:J1312),2)</f>
        <v>16</v>
      </c>
      <c r="F1311" s="48"/>
      <c r="G1311" s="47"/>
      <c r="H1311" s="48"/>
      <c r="I1311" s="47"/>
      <c r="J1311" s="48"/>
    </row>
    <row r="1312" spans="1:10">
      <c r="A1312" s="71"/>
      <c r="B1312" s="66"/>
      <c r="C1312" s="115" t="s">
        <v>876</v>
      </c>
      <c r="D1312" s="65"/>
      <c r="E1312" s="47">
        <v>16</v>
      </c>
      <c r="F1312" s="48"/>
      <c r="G1312" s="47"/>
      <c r="H1312" s="48"/>
      <c r="I1312" s="47"/>
      <c r="J1312" s="48">
        <f t="shared" ref="J1312" si="252">ROUND(PRODUCT(E1312:I1312),2)</f>
        <v>16</v>
      </c>
    </row>
    <row r="1313" spans="1:10">
      <c r="A1313" s="71"/>
      <c r="B1313" s="66"/>
      <c r="C1313" s="115"/>
      <c r="D1313" s="65"/>
      <c r="E1313" s="47"/>
      <c r="F1313" s="48"/>
      <c r="G1313" s="47"/>
      <c r="H1313" s="48"/>
      <c r="I1313" s="47"/>
      <c r="J1313" s="48"/>
    </row>
    <row r="1314" spans="1:10" ht="33.75">
      <c r="A1314" s="71" t="str">
        <f>ORÇAMENTO!A322</f>
        <v>2.3.46</v>
      </c>
      <c r="B1314" s="66">
        <f>ORÇAMENTO!C322</f>
        <v>89744</v>
      </c>
      <c r="C1314" s="103" t="str">
        <f>ORÇAMENTO!D322</f>
        <v>JOELHO 90 GRAUS, PVC, SERIE NORMAL, ESGOTO PREDIAL, DN 100 MM, JUNTA ELÁSTICA, FORNECIDO E INSTALADO EM RAMAL DE DESCARGA OU RAMAL DE ESGOTO SANITÁRIO. AF_08/2022</v>
      </c>
      <c r="D1314" s="161" t="str">
        <f>ORÇAMENTO!E322</f>
        <v>UN</v>
      </c>
      <c r="E1314" s="51">
        <f>ROUND(SUM(J1315:J1315),2)</f>
        <v>6</v>
      </c>
      <c r="F1314" s="48"/>
      <c r="G1314" s="47"/>
      <c r="H1314" s="48"/>
      <c r="I1314" s="47"/>
      <c r="J1314" s="48"/>
    </row>
    <row r="1315" spans="1:10">
      <c r="A1315" s="71"/>
      <c r="B1315" s="66"/>
      <c r="C1315" s="115" t="s">
        <v>876</v>
      </c>
      <c r="D1315" s="65"/>
      <c r="E1315" s="47">
        <v>6</v>
      </c>
      <c r="F1315" s="48"/>
      <c r="G1315" s="47"/>
      <c r="H1315" s="48"/>
      <c r="I1315" s="47"/>
      <c r="J1315" s="48">
        <f t="shared" ref="J1315" si="253">ROUND(PRODUCT(E1315:I1315),2)</f>
        <v>6</v>
      </c>
    </row>
    <row r="1316" spans="1:10">
      <c r="A1316" s="71"/>
      <c r="B1316" s="66"/>
      <c r="C1316" s="115"/>
      <c r="D1316" s="65"/>
      <c r="E1316" s="47"/>
      <c r="F1316" s="48"/>
      <c r="G1316" s="47"/>
      <c r="H1316" s="48"/>
      <c r="I1316" s="47"/>
      <c r="J1316" s="48"/>
    </row>
    <row r="1317" spans="1:10" ht="33.75">
      <c r="A1317" s="71" t="str">
        <f>ORÇAMENTO!A323</f>
        <v>2.3.47</v>
      </c>
      <c r="B1317" s="66">
        <f>ORÇAMENTO!C323</f>
        <v>89731</v>
      </c>
      <c r="C1317" s="103" t="str">
        <f>ORÇAMENTO!D323</f>
        <v>JOELHO 90 GRAUS, PVC, SERIE NORMAL, ESGOTO PREDIAL, DN 50 MM, JUNTA ELÁSTICA, FORNECIDO E INSTALADO EM RAMAL DE DESCARGA OU RAMAL DE ESGOTO SANITÁRIO. AF_08/2022</v>
      </c>
      <c r="D1317" s="161" t="str">
        <f>ORÇAMENTO!E323</f>
        <v>UN</v>
      </c>
      <c r="E1317" s="51">
        <f>ROUND(SUM(J1318:J1318),2)</f>
        <v>1</v>
      </c>
      <c r="F1317" s="48"/>
      <c r="G1317" s="47"/>
      <c r="H1317" s="48"/>
      <c r="I1317" s="47"/>
      <c r="J1317" s="48"/>
    </row>
    <row r="1318" spans="1:10">
      <c r="A1318" s="71"/>
      <c r="B1318" s="66"/>
      <c r="C1318" s="115" t="s">
        <v>876</v>
      </c>
      <c r="D1318" s="65"/>
      <c r="E1318" s="47">
        <v>1</v>
      </c>
      <c r="F1318" s="48"/>
      <c r="G1318" s="47"/>
      <c r="H1318" s="48"/>
      <c r="I1318" s="47"/>
      <c r="J1318" s="48">
        <f t="shared" ref="J1318" si="254">ROUND(PRODUCT(E1318:I1318),2)</f>
        <v>1</v>
      </c>
    </row>
    <row r="1319" spans="1:10">
      <c r="A1319" s="71"/>
      <c r="B1319" s="66"/>
      <c r="C1319" s="115"/>
      <c r="D1319" s="65"/>
      <c r="E1319" s="47"/>
      <c r="F1319" s="48"/>
      <c r="G1319" s="47"/>
      <c r="H1319" s="48"/>
      <c r="I1319" s="47"/>
      <c r="J1319" s="48"/>
    </row>
    <row r="1320" spans="1:10" ht="33.75">
      <c r="A1320" s="71" t="str">
        <f>ORÇAMENTO!A324</f>
        <v>2.3.48</v>
      </c>
      <c r="B1320" s="66">
        <f>ORÇAMENTO!C324</f>
        <v>95693</v>
      </c>
      <c r="C1320" s="103" t="str">
        <f>ORÇAMENTO!D324</f>
        <v>LUVA SIMPLES, PVC, SÉRIE NORMAL, ESGOTO PREDIAL, DN 150 MM, JUNTA ELÁSTICA, FORNECIDO E INSTALADO EM SUBCOLETOR AÉREO DE ESGOTO SANITÁRIO. AF_08/2022</v>
      </c>
      <c r="D1320" s="161" t="str">
        <f>ORÇAMENTO!E324</f>
        <v>UN</v>
      </c>
      <c r="E1320" s="51">
        <f>ROUND(SUM(J1321:J1321),2)</f>
        <v>11</v>
      </c>
      <c r="F1320" s="48"/>
      <c r="G1320" s="47"/>
      <c r="H1320" s="48"/>
      <c r="I1320" s="47"/>
      <c r="J1320" s="48"/>
    </row>
    <row r="1321" spans="1:10">
      <c r="A1321" s="71"/>
      <c r="B1321" s="66"/>
      <c r="C1321" s="115" t="s">
        <v>876</v>
      </c>
      <c r="D1321" s="65"/>
      <c r="E1321" s="47">
        <v>11</v>
      </c>
      <c r="F1321" s="48"/>
      <c r="G1321" s="47"/>
      <c r="H1321" s="48"/>
      <c r="I1321" s="47"/>
      <c r="J1321" s="48">
        <f t="shared" ref="J1321" si="255">ROUND(PRODUCT(E1321:I1321),2)</f>
        <v>11</v>
      </c>
    </row>
    <row r="1322" spans="1:10">
      <c r="A1322" s="71"/>
      <c r="B1322" s="66"/>
      <c r="C1322" s="115"/>
      <c r="D1322" s="65"/>
      <c r="E1322" s="47"/>
      <c r="F1322" s="48"/>
      <c r="G1322" s="47"/>
      <c r="H1322" s="48"/>
      <c r="I1322" s="47"/>
      <c r="J1322" s="48"/>
    </row>
    <row r="1323" spans="1:10" ht="33.75">
      <c r="A1323" s="71" t="str">
        <f>ORÇAMENTO!A325</f>
        <v>2.3.49</v>
      </c>
      <c r="B1323" s="66">
        <f>ORÇAMENTO!C325</f>
        <v>89778</v>
      </c>
      <c r="C1323" s="103" t="str">
        <f>ORÇAMENTO!D325</f>
        <v>LUVA SIMPLES, PVC, SERIE NORMAL, ESGOTO PREDIAL, DN 100 MM, JUNTA ELÁSTICA, FORNECIDO E INSTALADO EM RAMAL DE DESCARGA OU RAMAL DE ESGOTO SANITÁRIO. AF_08/2022</v>
      </c>
      <c r="D1323" s="161" t="str">
        <f>ORÇAMENTO!E325</f>
        <v>UN</v>
      </c>
      <c r="E1323" s="51">
        <f>ROUND(SUM(J1324:J1324),2)</f>
        <v>11</v>
      </c>
      <c r="F1323" s="48"/>
      <c r="G1323" s="47"/>
      <c r="H1323" s="48"/>
      <c r="I1323" s="47"/>
      <c r="J1323" s="48"/>
    </row>
    <row r="1324" spans="1:10">
      <c r="A1324" s="71"/>
      <c r="B1324" s="66"/>
      <c r="C1324" s="115" t="s">
        <v>876</v>
      </c>
      <c r="D1324" s="65"/>
      <c r="E1324" s="47">
        <v>11</v>
      </c>
      <c r="F1324" s="48"/>
      <c r="G1324" s="47"/>
      <c r="H1324" s="48"/>
      <c r="I1324" s="47"/>
      <c r="J1324" s="48">
        <f t="shared" ref="J1324" si="256">ROUND(PRODUCT(E1324:I1324),2)</f>
        <v>11</v>
      </c>
    </row>
    <row r="1325" spans="1:10">
      <c r="A1325" s="71"/>
      <c r="B1325" s="66"/>
      <c r="C1325" s="115"/>
      <c r="D1325" s="65"/>
      <c r="E1325" s="47"/>
      <c r="F1325" s="48"/>
      <c r="G1325" s="47"/>
      <c r="H1325" s="48"/>
      <c r="I1325" s="47"/>
      <c r="J1325" s="48"/>
    </row>
    <row r="1326" spans="1:10" ht="33.75">
      <c r="A1326" s="71" t="str">
        <f>ORÇAMENTO!A326</f>
        <v>2.3.50</v>
      </c>
      <c r="B1326" s="66">
        <f>ORÇAMENTO!C326</f>
        <v>89753</v>
      </c>
      <c r="C1326" s="103" t="str">
        <f>ORÇAMENTO!D326</f>
        <v>LUVA SIMPLES, PVC, SERIE NORMAL, ESGOTO PREDIAL, DN 50 MM, JUNTA ELÁSTICA, FORNECIDO E INSTALADO EM RAMAL DE DESCARGA OU RAMAL DE ESGOTO SANITÁRIO. AF_08/2022</v>
      </c>
      <c r="D1326" s="66" t="str">
        <f>ORÇAMENTO!E326</f>
        <v>UN</v>
      </c>
      <c r="E1326" s="51">
        <f>ROUND(SUM(J1327:J1327),2)</f>
        <v>1</v>
      </c>
      <c r="F1326" s="48"/>
      <c r="G1326" s="47"/>
      <c r="H1326" s="48"/>
      <c r="I1326" s="47"/>
      <c r="J1326" s="48"/>
    </row>
    <row r="1327" spans="1:10">
      <c r="A1327" s="71"/>
      <c r="B1327" s="66"/>
      <c r="C1327" s="115" t="s">
        <v>876</v>
      </c>
      <c r="D1327" s="65"/>
      <c r="E1327" s="47">
        <v>1</v>
      </c>
      <c r="F1327" s="48"/>
      <c r="G1327" s="47"/>
      <c r="H1327" s="48"/>
      <c r="I1327" s="47"/>
      <c r="J1327" s="48">
        <f t="shared" ref="J1327" si="257">ROUND(PRODUCT(E1327:I1327),2)</f>
        <v>1</v>
      </c>
    </row>
    <row r="1328" spans="1:10">
      <c r="A1328" s="71"/>
      <c r="B1328" s="66"/>
      <c r="C1328" s="115"/>
      <c r="D1328" s="65"/>
      <c r="E1328" s="47"/>
      <c r="F1328" s="48"/>
      <c r="G1328" s="47"/>
      <c r="H1328" s="48"/>
      <c r="I1328" s="47"/>
      <c r="J1328" s="48"/>
    </row>
    <row r="1329" spans="1:10" ht="22.5">
      <c r="A1329" s="71" t="str">
        <f>ORÇAMENTO!A327</f>
        <v>2.3.51</v>
      </c>
      <c r="B1329" s="66">
        <f>ORÇAMENTO!C327</f>
        <v>89849</v>
      </c>
      <c r="C1329" s="103" t="str">
        <f>ORÇAMENTO!D327</f>
        <v>TUBO PVC, SERIE NORMAL, ESGOTO PREDIAL, DN 150 MM, FORNECIDO E INSTALADO EM SUBCOLETOR AÉREO DE ESGOTO SANITÁRIO. AF_08/2022</v>
      </c>
      <c r="D1329" s="66" t="str">
        <f>ORÇAMENTO!E327</f>
        <v>M</v>
      </c>
      <c r="E1329" s="51">
        <f>ROUND(SUM(J1330:J1330),2)</f>
        <v>120</v>
      </c>
      <c r="F1329" s="48"/>
      <c r="G1329" s="47"/>
      <c r="H1329" s="48"/>
      <c r="I1329" s="47"/>
      <c r="J1329" s="48"/>
    </row>
    <row r="1330" spans="1:10">
      <c r="A1330" s="71"/>
      <c r="B1330" s="66"/>
      <c r="C1330" s="115" t="s">
        <v>876</v>
      </c>
      <c r="D1330" s="65"/>
      <c r="E1330" s="47"/>
      <c r="F1330" s="48">
        <v>120</v>
      </c>
      <c r="G1330" s="47"/>
      <c r="H1330" s="48"/>
      <c r="I1330" s="47"/>
      <c r="J1330" s="48">
        <f t="shared" ref="J1330" si="258">ROUND(PRODUCT(E1330:I1330),2)</f>
        <v>120</v>
      </c>
    </row>
    <row r="1331" spans="1:10">
      <c r="A1331" s="71"/>
      <c r="B1331" s="66"/>
      <c r="C1331" s="115"/>
      <c r="D1331" s="65"/>
      <c r="E1331" s="47"/>
      <c r="F1331" s="48"/>
      <c r="G1331" s="47"/>
      <c r="H1331" s="48"/>
      <c r="I1331" s="47"/>
      <c r="J1331" s="48"/>
    </row>
    <row r="1332" spans="1:10" ht="33.75">
      <c r="A1332" s="71" t="str">
        <f>ORÇAMENTO!A328</f>
        <v>2.3.52</v>
      </c>
      <c r="B1332" s="66">
        <f>ORÇAMENTO!C328</f>
        <v>89714</v>
      </c>
      <c r="C1332" s="103" t="str">
        <f>ORÇAMENTO!D328</f>
        <v>TUBO PVC, SERIE NORMAL, ESGOTO PREDIAL, DN 100 MM, FORNECIDO E INSTALADO EM RAMAL DE DESCARGA OU RAMAL DE ESGOTO SANITÁRIO. AF_08/2022</v>
      </c>
      <c r="D1332" s="66" t="str">
        <f>ORÇAMENTO!E328</f>
        <v>M</v>
      </c>
      <c r="E1332" s="51">
        <f>ROUND(SUM(J1333:J1333),2)</f>
        <v>24</v>
      </c>
      <c r="F1332" s="48"/>
      <c r="G1332" s="47"/>
      <c r="H1332" s="48"/>
      <c r="I1332" s="47"/>
      <c r="J1332" s="48"/>
    </row>
    <row r="1333" spans="1:10">
      <c r="A1333" s="71"/>
      <c r="B1333" s="66"/>
      <c r="C1333" s="115" t="s">
        <v>876</v>
      </c>
      <c r="D1333" s="65"/>
      <c r="E1333" s="47"/>
      <c r="F1333" s="48">
        <v>24</v>
      </c>
      <c r="G1333" s="47"/>
      <c r="H1333" s="48"/>
      <c r="I1333" s="47"/>
      <c r="J1333" s="48">
        <f t="shared" ref="J1333" si="259">ROUND(PRODUCT(E1333:I1333),2)</f>
        <v>24</v>
      </c>
    </row>
    <row r="1334" spans="1:10">
      <c r="A1334" s="71"/>
      <c r="B1334" s="66"/>
      <c r="C1334" s="115"/>
      <c r="D1334" s="65"/>
      <c r="E1334" s="47"/>
      <c r="F1334" s="48"/>
      <c r="G1334" s="47"/>
      <c r="H1334" s="48"/>
      <c r="I1334" s="47"/>
      <c r="J1334" s="48"/>
    </row>
    <row r="1335" spans="1:10" ht="33.75">
      <c r="A1335" s="71" t="str">
        <f>ORÇAMENTO!A329</f>
        <v>2.3.53</v>
      </c>
      <c r="B1335" s="66">
        <f>ORÇAMENTO!C329</f>
        <v>89712</v>
      </c>
      <c r="C1335" s="103" t="str">
        <f>ORÇAMENTO!D329</f>
        <v>TUBO PVC, SERIE NORMAL, ESGOTO PREDIAL, DN 50 MM, FORNECIDO E INSTALADO EM RAMAL DE DESCARGA OU RAMAL DE ESGOTO SANITÁRIO. AF_08/2022</v>
      </c>
      <c r="D1335" s="66" t="str">
        <f>ORÇAMENTO!E329</f>
        <v>M</v>
      </c>
      <c r="E1335" s="51">
        <f>ROUND(SUM(J1336:J1336),2)</f>
        <v>6</v>
      </c>
      <c r="F1335" s="48"/>
      <c r="G1335" s="47"/>
      <c r="H1335" s="48"/>
      <c r="I1335" s="47"/>
      <c r="J1335" s="48"/>
    </row>
    <row r="1336" spans="1:10">
      <c r="A1336" s="71"/>
      <c r="B1336" s="66"/>
      <c r="C1336" s="115" t="s">
        <v>876</v>
      </c>
      <c r="D1336" s="65"/>
      <c r="E1336" s="47"/>
      <c r="F1336" s="48">
        <v>6</v>
      </c>
      <c r="G1336" s="47"/>
      <c r="H1336" s="48"/>
      <c r="I1336" s="47"/>
      <c r="J1336" s="48">
        <f t="shared" ref="J1336" si="260">ROUND(PRODUCT(E1336:I1336),2)</f>
        <v>6</v>
      </c>
    </row>
    <row r="1337" spans="1:10">
      <c r="A1337" s="71"/>
      <c r="B1337" s="66"/>
      <c r="C1337" s="115"/>
      <c r="D1337" s="65"/>
      <c r="E1337" s="47"/>
      <c r="F1337" s="48"/>
      <c r="G1337" s="47"/>
      <c r="H1337" s="48"/>
      <c r="I1337" s="47"/>
      <c r="J1337" s="48"/>
    </row>
    <row r="1338" spans="1:10">
      <c r="A1338" s="97"/>
      <c r="B1338" s="42"/>
      <c r="C1338" s="52" t="str">
        <f>ORÇAMENTO!B330</f>
        <v>VENTILAÇÃO</v>
      </c>
      <c r="D1338" s="43"/>
      <c r="E1338" s="44"/>
      <c r="F1338" s="44"/>
      <c r="G1338" s="44"/>
      <c r="H1338" s="44"/>
      <c r="I1338" s="44"/>
      <c r="J1338" s="44"/>
    </row>
    <row r="1339" spans="1:10" ht="33.75">
      <c r="A1339" s="71" t="str">
        <f>ORÇAMENTO!A331</f>
        <v>2.3.54</v>
      </c>
      <c r="B1339" s="66">
        <f>ORÇAMENTO!C331</f>
        <v>89801</v>
      </c>
      <c r="C1339" s="103" t="str">
        <f>ORÇAMENTO!D331</f>
        <v>JOELHO 90 GRAUS, PVC, SERIE NORMAL, ESGOTO PREDIAL, DN 50 MM, JUNTA ELÁSTICA, FORNECIDO E INSTALADO EM PRUMADA DE ESGOTO SANITÁRIO OU VENTILAÇÃO. AF_08/2022</v>
      </c>
      <c r="D1339" s="66" t="str">
        <f>ORÇAMENTO!E331</f>
        <v>UN</v>
      </c>
      <c r="E1339" s="51">
        <f>ROUND(SUM(J1340:J1340),2)</f>
        <v>6</v>
      </c>
      <c r="F1339" s="48"/>
      <c r="G1339" s="47"/>
      <c r="H1339" s="48"/>
      <c r="I1339" s="47"/>
      <c r="J1339" s="48"/>
    </row>
    <row r="1340" spans="1:10">
      <c r="A1340" s="71"/>
      <c r="B1340" s="66"/>
      <c r="C1340" s="115" t="s">
        <v>876</v>
      </c>
      <c r="D1340" s="65"/>
      <c r="E1340" s="47">
        <v>6</v>
      </c>
      <c r="F1340" s="48"/>
      <c r="G1340" s="47"/>
      <c r="H1340" s="48"/>
      <c r="I1340" s="47"/>
      <c r="J1340" s="48">
        <f t="shared" ref="J1340" si="261">ROUND(PRODUCT(E1340:I1340),2)</f>
        <v>6</v>
      </c>
    </row>
    <row r="1341" spans="1:10">
      <c r="A1341" s="71"/>
      <c r="B1341" s="66"/>
      <c r="C1341" s="115"/>
      <c r="D1341" s="65"/>
      <c r="E1341" s="47"/>
      <c r="F1341" s="48"/>
      <c r="G1341" s="47"/>
      <c r="H1341" s="48"/>
      <c r="I1341" s="47"/>
      <c r="J1341" s="48"/>
    </row>
    <row r="1342" spans="1:10" ht="33.75">
      <c r="A1342" s="71" t="str">
        <f>ORÇAMENTO!A332</f>
        <v>2.3.55</v>
      </c>
      <c r="B1342" s="66">
        <f>ORÇAMENTO!C332</f>
        <v>89798</v>
      </c>
      <c r="C1342" s="103" t="str">
        <f>ORÇAMENTO!D332</f>
        <v>TUBO PVC, SERIE NORMAL, ESGOTO PREDIAL, DN 50 MM, FORNECIDO E INSTALADO EM PRUMADA DE ESGOTO SANITÁRIO OU VENTILAÇÃO. AF_08/2022</v>
      </c>
      <c r="D1342" s="66" t="str">
        <f>ORÇAMENTO!E332</f>
        <v xml:space="preserve">M </v>
      </c>
      <c r="E1342" s="51">
        <f>ROUND(SUM(J1343:J1343),2)</f>
        <v>30</v>
      </c>
      <c r="F1342" s="48"/>
      <c r="G1342" s="47"/>
      <c r="H1342" s="48"/>
      <c r="I1342" s="47"/>
      <c r="J1342" s="48"/>
    </row>
    <row r="1343" spans="1:10">
      <c r="A1343" s="71"/>
      <c r="B1343" s="66"/>
      <c r="C1343" s="115" t="s">
        <v>876</v>
      </c>
      <c r="D1343" s="65"/>
      <c r="E1343" s="47"/>
      <c r="F1343" s="48">
        <v>30</v>
      </c>
      <c r="G1343" s="47"/>
      <c r="H1343" s="48"/>
      <c r="I1343" s="47"/>
      <c r="J1343" s="48">
        <f t="shared" ref="J1343" si="262">ROUND(PRODUCT(E1343:I1343),2)</f>
        <v>30</v>
      </c>
    </row>
    <row r="1344" spans="1:10">
      <c r="A1344" s="71"/>
      <c r="B1344" s="66"/>
      <c r="C1344" s="115"/>
      <c r="D1344" s="65"/>
      <c r="E1344" s="47"/>
      <c r="F1344" s="48"/>
      <c r="G1344" s="47"/>
      <c r="H1344" s="48"/>
      <c r="I1344" s="47"/>
      <c r="J1344" s="48"/>
    </row>
    <row r="1345" spans="1:10" ht="33.75">
      <c r="A1345" s="71" t="str">
        <f>ORÇAMENTO!A333</f>
        <v>2.3.56</v>
      </c>
      <c r="B1345" s="66">
        <f>ORÇAMENTO!C333</f>
        <v>104348</v>
      </c>
      <c r="C1345" s="103" t="str">
        <f>ORÇAMENTO!D333</f>
        <v>TERMINAL DE VENTILAÇÃO, PVC, SÉRIE NORMAL, ESGOTO PREDIAL, DN 50 MM, JUNTA SOLDÁVEL, FORNECIDO E INSTALADO EM PRUMADA DE ESGOTO SANITÁRIO OU VENTILAÇÃO. AF_08/2022</v>
      </c>
      <c r="D1345" s="66" t="str">
        <f>ORÇAMENTO!E333</f>
        <v>UN</v>
      </c>
      <c r="E1345" s="51">
        <f>ROUND(SUM(J1346:J1346),2)</f>
        <v>6</v>
      </c>
      <c r="F1345" s="48"/>
      <c r="G1345" s="47"/>
      <c r="H1345" s="48"/>
      <c r="I1345" s="47"/>
      <c r="J1345" s="48"/>
    </row>
    <row r="1346" spans="1:10">
      <c r="A1346" s="71"/>
      <c r="B1346" s="66"/>
      <c r="C1346" s="115" t="s">
        <v>876</v>
      </c>
      <c r="D1346" s="65"/>
      <c r="E1346" s="47">
        <v>6</v>
      </c>
      <c r="F1346" s="48"/>
      <c r="G1346" s="47"/>
      <c r="H1346" s="48"/>
      <c r="I1346" s="47"/>
      <c r="J1346" s="48">
        <f t="shared" ref="J1346" si="263">ROUND(PRODUCT(E1346:I1346),2)</f>
        <v>6</v>
      </c>
    </row>
    <row r="1347" spans="1:10">
      <c r="A1347" s="71"/>
      <c r="B1347" s="66"/>
      <c r="C1347" s="115"/>
      <c r="D1347" s="65"/>
      <c r="E1347" s="47"/>
      <c r="F1347" s="48"/>
      <c r="G1347" s="47"/>
      <c r="H1347" s="48"/>
      <c r="I1347" s="47"/>
      <c r="J1347" s="48"/>
    </row>
    <row r="1348" spans="1:10">
      <c r="A1348" s="97"/>
      <c r="B1348" s="42"/>
      <c r="C1348" s="52" t="str">
        <f>ORÇAMENTO!B334</f>
        <v>LOUÇAS E ACESSÓRIOS</v>
      </c>
      <c r="D1348" s="43"/>
      <c r="E1348" s="44"/>
      <c r="F1348" s="44"/>
      <c r="G1348" s="44"/>
      <c r="H1348" s="44"/>
      <c r="I1348" s="44"/>
      <c r="J1348" s="44"/>
    </row>
    <row r="1349" spans="1:10" ht="33.75">
      <c r="A1349" s="71" t="str">
        <f>ORÇAMENTO!A335</f>
        <v>2.3.57</v>
      </c>
      <c r="B1349" s="66">
        <f>ORÇAMENTO!C335</f>
        <v>86931</v>
      </c>
      <c r="C1349" s="103" t="str">
        <f>ORÇAMENTO!D335</f>
        <v>VASO SANITÁRIO SIFONADO COM CAIXA ACOPLADA LOUÇA BRANCA, INCLUSO ENGATE FLEXÍVEL EM PLÁSTICO BRANCO, 1/2 X 40CM - FORNECIMENTO E INSTALAÇÃO. AF_01/2020</v>
      </c>
      <c r="D1349" s="66" t="str">
        <f>ORÇAMENTO!E335</f>
        <v>UN</v>
      </c>
      <c r="E1349" s="51">
        <f>ROUND(SUM(J1350:J1350),2)</f>
        <v>11</v>
      </c>
      <c r="F1349" s="48"/>
      <c r="G1349" s="47"/>
      <c r="H1349" s="48"/>
      <c r="I1349" s="47"/>
      <c r="J1349" s="48"/>
    </row>
    <row r="1350" spans="1:10">
      <c r="A1350" s="71"/>
      <c r="B1350" s="66"/>
      <c r="C1350" s="115" t="s">
        <v>876</v>
      </c>
      <c r="D1350" s="65"/>
      <c r="E1350" s="47">
        <v>11</v>
      </c>
      <c r="F1350" s="48"/>
      <c r="G1350" s="47"/>
      <c r="H1350" s="48"/>
      <c r="I1350" s="47"/>
      <c r="J1350" s="48">
        <f t="shared" ref="J1350" si="264">ROUND(PRODUCT(E1350:I1350),2)</f>
        <v>11</v>
      </c>
    </row>
    <row r="1351" spans="1:10">
      <c r="A1351" s="71"/>
      <c r="B1351" s="66"/>
      <c r="C1351" s="115"/>
      <c r="D1351" s="65"/>
      <c r="E1351" s="47"/>
      <c r="F1351" s="48"/>
      <c r="G1351" s="47"/>
      <c r="H1351" s="48"/>
      <c r="I1351" s="47"/>
      <c r="J1351" s="48"/>
    </row>
    <row r="1352" spans="1:10" ht="51.6" customHeight="1">
      <c r="A1352" s="71" t="str">
        <f>ORÇAMENTO!A336</f>
        <v>2.3.58</v>
      </c>
      <c r="B1352" s="66">
        <f>ORÇAMENTO!C336</f>
        <v>95471</v>
      </c>
      <c r="C1352" s="103" t="str">
        <f>ORÇAMENTO!D336</f>
        <v>BACIA SANITÁRIA EM LOUÇA BRANCA PARA PCD SEM FURO FRONTAL, COM TUBO DE LIGAÇÃO CROMADO, SEM ASSENTO - FORNECIMENTO E INSTALAÇÃO. AF_02/2026_PS</v>
      </c>
      <c r="D1352" s="66" t="str">
        <f>ORÇAMENTO!E336</f>
        <v>UNID</v>
      </c>
      <c r="E1352" s="51">
        <f>ROUND(SUM(J1353:J1353),2)</f>
        <v>2</v>
      </c>
      <c r="F1352" s="48"/>
      <c r="G1352" s="47"/>
      <c r="H1352" s="48"/>
      <c r="I1352" s="47"/>
      <c r="J1352" s="48"/>
    </row>
    <row r="1353" spans="1:10">
      <c r="A1353" s="71"/>
      <c r="B1353" s="66"/>
      <c r="C1353" s="115" t="s">
        <v>876</v>
      </c>
      <c r="D1353" s="65"/>
      <c r="E1353" s="47">
        <v>2</v>
      </c>
      <c r="F1353" s="48"/>
      <c r="G1353" s="47"/>
      <c r="H1353" s="48"/>
      <c r="I1353" s="47"/>
      <c r="J1353" s="48">
        <f t="shared" ref="J1353" si="265">ROUND(PRODUCT(E1353:I1353),2)</f>
        <v>2</v>
      </c>
    </row>
    <row r="1354" spans="1:10">
      <c r="A1354" s="71"/>
      <c r="B1354" s="66"/>
      <c r="C1354" s="115"/>
      <c r="D1354" s="65"/>
      <c r="E1354" s="47"/>
      <c r="F1354" s="48"/>
      <c r="G1354" s="47"/>
      <c r="H1354" s="48"/>
      <c r="I1354" s="47"/>
      <c r="J1354" s="48"/>
    </row>
    <row r="1355" spans="1:10" ht="22.5">
      <c r="A1355" s="71" t="str">
        <f>ORÇAMENTO!A337</f>
        <v>2.3.59</v>
      </c>
      <c r="B1355" s="66">
        <f>ORÇAMENTO!C337</f>
        <v>100849</v>
      </c>
      <c r="C1355" s="103" t="str">
        <f>ORÇAMENTO!D337</f>
        <v>ASSENTO SANITÁRIO CONVENCIONAL - FORNECIMENTO E INSTALACAO. AF_01/2020</v>
      </c>
      <c r="D1355" s="66" t="str">
        <f>ORÇAMENTO!E337</f>
        <v>UN</v>
      </c>
      <c r="E1355" s="51">
        <f>ROUND(SUM(J1356:J1356),2)</f>
        <v>13</v>
      </c>
      <c r="F1355" s="48"/>
      <c r="G1355" s="47"/>
      <c r="H1355" s="48"/>
      <c r="I1355" s="47"/>
      <c r="J1355" s="48"/>
    </row>
    <row r="1356" spans="1:10">
      <c r="A1356" s="71"/>
      <c r="B1356" s="66"/>
      <c r="C1356" s="115" t="s">
        <v>876</v>
      </c>
      <c r="D1356" s="65"/>
      <c r="E1356" s="47">
        <v>13</v>
      </c>
      <c r="F1356" s="48"/>
      <c r="G1356" s="47"/>
      <c r="H1356" s="48"/>
      <c r="I1356" s="47"/>
      <c r="J1356" s="48">
        <f t="shared" ref="J1356" si="266">ROUND(PRODUCT(E1356:I1356),2)</f>
        <v>13</v>
      </c>
    </row>
    <row r="1357" spans="1:10">
      <c r="A1357" s="71"/>
      <c r="B1357" s="66"/>
      <c r="C1357" s="115"/>
      <c r="D1357" s="65"/>
      <c r="E1357" s="47"/>
      <c r="F1357" s="48"/>
      <c r="G1357" s="47"/>
      <c r="H1357" s="48"/>
      <c r="I1357" s="47"/>
      <c r="J1357" s="48"/>
    </row>
    <row r="1358" spans="1:10" ht="22.5">
      <c r="A1358" s="71" t="str">
        <f>ORÇAMENTO!A338</f>
        <v>2.3.60</v>
      </c>
      <c r="B1358" s="66">
        <f>ORÇAMENTO!C338</f>
        <v>100858</v>
      </c>
      <c r="C1358" s="103" t="str">
        <f>ORÇAMENTO!D338</f>
        <v>MICTÓRIO SIFONADO LOUÇA BRANCA - PADRÃO MÉDIO - FORNECIMENTO E INSTALAÇÃO. AF_01/2020</v>
      </c>
      <c r="D1358" s="66" t="str">
        <f>ORÇAMENTO!E338</f>
        <v>UN</v>
      </c>
      <c r="E1358" s="51">
        <f>ROUND(SUM(J1359:J1359),2)</f>
        <v>5</v>
      </c>
      <c r="F1358" s="48"/>
      <c r="G1358" s="47"/>
      <c r="H1358" s="48"/>
      <c r="I1358" s="47"/>
      <c r="J1358" s="48"/>
    </row>
    <row r="1359" spans="1:10">
      <c r="A1359" s="71"/>
      <c r="B1359" s="66"/>
      <c r="C1359" s="115" t="s">
        <v>876</v>
      </c>
      <c r="D1359" s="65"/>
      <c r="E1359" s="47">
        <v>5</v>
      </c>
      <c r="F1359" s="48"/>
      <c r="G1359" s="47"/>
      <c r="H1359" s="48"/>
      <c r="I1359" s="47"/>
      <c r="J1359" s="48">
        <f t="shared" ref="J1359" si="267">ROUND(PRODUCT(E1359:I1359),2)</f>
        <v>5</v>
      </c>
    </row>
    <row r="1360" spans="1:10">
      <c r="A1360" s="71"/>
      <c r="B1360" s="66"/>
      <c r="C1360" s="115"/>
      <c r="D1360" s="65"/>
      <c r="E1360" s="47"/>
      <c r="F1360" s="48"/>
      <c r="G1360" s="47"/>
      <c r="H1360" s="48"/>
      <c r="I1360" s="47"/>
      <c r="J1360" s="48"/>
    </row>
    <row r="1361" spans="1:10" ht="22.5">
      <c r="A1361" s="71" t="str">
        <f>ORÇAMENTO!A339</f>
        <v>2.3.61</v>
      </c>
      <c r="B1361" s="66">
        <f>ORÇAMENTO!C339</f>
        <v>86902</v>
      </c>
      <c r="C1361" s="103" t="str">
        <f>ORÇAMENTO!D339</f>
        <v>LAVATÓRIO LOUÇA BRANCA COM COLUNA, *44 X 35,5* CM, PADRÃO POPULAR - FORNECIMENTO E INSTALAÇÃO. AF_01/2020</v>
      </c>
      <c r="D1361" s="66" t="str">
        <f>ORÇAMENTO!E339</f>
        <v>UN</v>
      </c>
      <c r="E1361" s="51">
        <f>ROUND(SUM(J1362:J1362),2)</f>
        <v>2</v>
      </c>
      <c r="F1361" s="48"/>
      <c r="G1361" s="47"/>
      <c r="H1361" s="48"/>
      <c r="I1361" s="47"/>
      <c r="J1361" s="48"/>
    </row>
    <row r="1362" spans="1:10">
      <c r="A1362" s="71"/>
      <c r="B1362" s="66"/>
      <c r="C1362" s="115" t="s">
        <v>876</v>
      </c>
      <c r="D1362" s="65"/>
      <c r="E1362" s="47">
        <v>2</v>
      </c>
      <c r="F1362" s="48"/>
      <c r="G1362" s="47"/>
      <c r="H1362" s="48"/>
      <c r="I1362" s="47"/>
      <c r="J1362" s="48">
        <f t="shared" ref="J1362" si="268">ROUND(PRODUCT(E1362:I1362),2)</f>
        <v>2</v>
      </c>
    </row>
    <row r="1363" spans="1:10">
      <c r="A1363" s="71"/>
      <c r="B1363" s="66"/>
      <c r="C1363" s="115"/>
      <c r="D1363" s="65"/>
      <c r="E1363" s="47"/>
      <c r="F1363" s="48"/>
      <c r="G1363" s="47"/>
      <c r="H1363" s="48"/>
      <c r="I1363" s="47"/>
      <c r="J1363" s="48"/>
    </row>
    <row r="1364" spans="1:10">
      <c r="A1364" s="71" t="str">
        <f>ORÇAMENTO!A340</f>
        <v>2.3.62</v>
      </c>
      <c r="B1364" s="66">
        <f>ORÇAMENTO!C340</f>
        <v>10759</v>
      </c>
      <c r="C1364" s="103" t="str">
        <f>ORÇAMENTO!D340</f>
        <v>BANCADA EM GRANITO CINZA ANDORINHA, E=2CM</v>
      </c>
      <c r="D1364" s="66" t="str">
        <f>ORÇAMENTO!E340</f>
        <v>M2</v>
      </c>
      <c r="E1364" s="51">
        <f>ROUND(SUM(J1365:J1368),2)</f>
        <v>7.74</v>
      </c>
      <c r="F1364" s="48"/>
      <c r="G1364" s="47"/>
      <c r="H1364" s="48"/>
      <c r="I1364" s="47"/>
      <c r="J1364" s="48"/>
    </row>
    <row r="1365" spans="1:10">
      <c r="A1365" s="71"/>
      <c r="B1365" s="66"/>
      <c r="C1365" s="115" t="s">
        <v>1035</v>
      </c>
      <c r="D1365" s="65"/>
      <c r="E1365" s="47"/>
      <c r="F1365" s="48">
        <v>3.2</v>
      </c>
      <c r="G1365" s="47"/>
      <c r="H1365" s="48">
        <v>0.6</v>
      </c>
      <c r="I1365" s="47">
        <v>2</v>
      </c>
      <c r="J1365" s="48">
        <f>ROUND(PRODUCT(E1365:I1365),2)</f>
        <v>3.84</v>
      </c>
    </row>
    <row r="1366" spans="1:10">
      <c r="A1366" s="71"/>
      <c r="B1366" s="66"/>
      <c r="C1366" s="115" t="s">
        <v>1038</v>
      </c>
      <c r="D1366" s="65"/>
      <c r="E1366" s="47"/>
      <c r="F1366" s="48">
        <v>2</v>
      </c>
      <c r="G1366" s="47"/>
      <c r="H1366" s="48">
        <v>0.6</v>
      </c>
      <c r="I1366" s="47"/>
      <c r="J1366" s="48">
        <f t="shared" ref="J1366" si="269">ROUND(PRODUCT(E1366:I1366),2)</f>
        <v>1.2</v>
      </c>
    </row>
    <row r="1367" spans="1:10">
      <c r="A1367" s="71"/>
      <c r="B1367" s="66"/>
      <c r="C1367" s="115" t="s">
        <v>1036</v>
      </c>
      <c r="D1367" s="65"/>
      <c r="E1367" s="47"/>
      <c r="F1367" s="48">
        <v>2</v>
      </c>
      <c r="G1367" s="47"/>
      <c r="H1367" s="48">
        <v>0.6</v>
      </c>
      <c r="I1367" s="47"/>
      <c r="J1367" s="48">
        <f t="shared" ref="J1367:J1368" si="270">ROUND(PRODUCT(E1367:I1367),2)</f>
        <v>1.2</v>
      </c>
    </row>
    <row r="1368" spans="1:10">
      <c r="A1368" s="71"/>
      <c r="B1368" s="66"/>
      <c r="C1368" s="115" t="s">
        <v>1037</v>
      </c>
      <c r="D1368" s="65"/>
      <c r="E1368" s="47"/>
      <c r="F1368" s="48">
        <v>2.5</v>
      </c>
      <c r="G1368" s="47"/>
      <c r="H1368" s="48">
        <v>0.6</v>
      </c>
      <c r="I1368" s="47"/>
      <c r="J1368" s="48">
        <f t="shared" si="270"/>
        <v>1.5</v>
      </c>
    </row>
    <row r="1369" spans="1:10">
      <c r="A1369" s="71"/>
      <c r="B1369" s="66"/>
      <c r="C1369" s="115"/>
      <c r="D1369" s="65"/>
      <c r="E1369" s="47"/>
      <c r="F1369" s="48"/>
      <c r="G1369" s="47"/>
      <c r="H1369" s="48"/>
      <c r="I1369" s="47"/>
      <c r="J1369" s="48"/>
    </row>
    <row r="1370" spans="1:10" ht="33.75">
      <c r="A1370" s="71" t="str">
        <f>ORÇAMENTO!A341</f>
        <v>2.3.63</v>
      </c>
      <c r="B1370" s="66">
        <f>ORÇAMENTO!C341</f>
        <v>86937</v>
      </c>
      <c r="C1370" s="103" t="str">
        <f>ORÇAMENTO!D341</f>
        <v>CUBA DE EMBUTIR OVAL EM LOUÇA BRANCA, 35 X 50CM OU EQUIVALENTE, INCLUSO VÁLVULA EM METAL CROMADO E SIFÃO FLEXÍVEL EM PVC - FORNECIMENTO E INSTALAÇÃO. AF_01/2020</v>
      </c>
      <c r="D1370" s="66" t="str">
        <f>ORÇAMENTO!E341</f>
        <v>UN</v>
      </c>
      <c r="E1370" s="51">
        <f>ROUND(SUM(J1371:J1373),2)</f>
        <v>8</v>
      </c>
      <c r="F1370" s="48"/>
      <c r="G1370" s="47"/>
      <c r="H1370" s="48"/>
      <c r="I1370" s="47"/>
      <c r="J1370" s="48"/>
    </row>
    <row r="1371" spans="1:10">
      <c r="A1371" s="71"/>
      <c r="B1371" s="66"/>
      <c r="C1371" s="115" t="s">
        <v>1035</v>
      </c>
      <c r="D1371" s="65"/>
      <c r="E1371" s="47">
        <v>2</v>
      </c>
      <c r="F1371" s="48"/>
      <c r="G1371" s="47"/>
      <c r="H1371" s="48"/>
      <c r="I1371" s="47">
        <v>2</v>
      </c>
      <c r="J1371" s="48">
        <f>ROUND(PRODUCT(E1371:I1371),2)</f>
        <v>4</v>
      </c>
    </row>
    <row r="1372" spans="1:10">
      <c r="A1372" s="71"/>
      <c r="B1372" s="66"/>
      <c r="C1372" s="115" t="s">
        <v>1036</v>
      </c>
      <c r="D1372" s="65"/>
      <c r="E1372" s="47">
        <v>2</v>
      </c>
      <c r="F1372" s="48"/>
      <c r="G1372" s="47"/>
      <c r="H1372" s="48"/>
      <c r="I1372" s="47"/>
      <c r="J1372" s="48">
        <f t="shared" ref="J1372:J1373" si="271">ROUND(PRODUCT(E1372:I1372),2)</f>
        <v>2</v>
      </c>
    </row>
    <row r="1373" spans="1:10">
      <c r="A1373" s="71"/>
      <c r="B1373" s="66"/>
      <c r="C1373" s="115" t="s">
        <v>1037</v>
      </c>
      <c r="D1373" s="65"/>
      <c r="E1373" s="47">
        <v>2</v>
      </c>
      <c r="F1373" s="48"/>
      <c r="G1373" s="47"/>
      <c r="H1373" s="48"/>
      <c r="I1373" s="47"/>
      <c r="J1373" s="48">
        <f t="shared" si="271"/>
        <v>2</v>
      </c>
    </row>
    <row r="1374" spans="1:10">
      <c r="A1374" s="71"/>
      <c r="B1374" s="66"/>
      <c r="C1374" s="115"/>
      <c r="D1374" s="65"/>
      <c r="E1374" s="47"/>
      <c r="F1374" s="48"/>
      <c r="G1374" s="47"/>
      <c r="H1374" s="48"/>
      <c r="I1374" s="47"/>
      <c r="J1374" s="48"/>
    </row>
    <row r="1375" spans="1:10" ht="33.75">
      <c r="A1375" s="71" t="str">
        <f>ORÇAMENTO!A342</f>
        <v>2.3.64</v>
      </c>
      <c r="B1375" s="66">
        <f>ORÇAMENTO!C342</f>
        <v>86935</v>
      </c>
      <c r="C1375" s="103" t="str">
        <f>ORÇAMENTO!D342</f>
        <v>CUBA DE EMBUTIR DE AÇO INOXIDÁVEL MÉDIA, INCLUSO VÁLVULA TIPO AMERICANA EM METAL CROMADO E SIFÃO FLEXÍVEL EM PVC - FORNECIMENTO E INSTALAÇÃO. AF_01/2020</v>
      </c>
      <c r="D1375" s="66" t="str">
        <f>ORÇAMENTO!E342</f>
        <v>UN</v>
      </c>
      <c r="E1375" s="51">
        <f>ROUND(SUM(J1376:J1376),2)</f>
        <v>1</v>
      </c>
      <c r="F1375" s="48"/>
      <c r="G1375" s="47"/>
      <c r="H1375" s="48"/>
      <c r="I1375" s="47"/>
      <c r="J1375" s="48"/>
    </row>
    <row r="1376" spans="1:10">
      <c r="A1376" s="71"/>
      <c r="B1376" s="66"/>
      <c r="C1376" s="115" t="s">
        <v>1038</v>
      </c>
      <c r="D1376" s="65"/>
      <c r="E1376" s="47">
        <v>1</v>
      </c>
      <c r="F1376" s="48"/>
      <c r="G1376" s="47"/>
      <c r="H1376" s="48"/>
      <c r="I1376" s="47"/>
      <c r="J1376" s="48">
        <f t="shared" ref="J1376" si="272">ROUND(PRODUCT(E1376:I1376),2)</f>
        <v>1</v>
      </c>
    </row>
    <row r="1377" spans="1:10">
      <c r="A1377" s="71"/>
      <c r="B1377" s="66"/>
      <c r="C1377" s="115"/>
      <c r="D1377" s="65"/>
      <c r="E1377" s="47"/>
      <c r="F1377" s="48"/>
      <c r="G1377" s="47"/>
      <c r="H1377" s="48"/>
      <c r="I1377" s="47"/>
      <c r="J1377" s="48"/>
    </row>
    <row r="1378" spans="1:10" ht="22.5">
      <c r="A1378" s="71" t="str">
        <f>ORÇAMENTO!A343</f>
        <v>2.3.65</v>
      </c>
      <c r="B1378" s="66">
        <f>ORÇAMENTO!C343</f>
        <v>86915</v>
      </c>
      <c r="C1378" s="103" t="str">
        <f>ORÇAMENTO!D343</f>
        <v>TORNEIRA CROMADA DE MESA, 1/2" OU 3/4", PARA LAVATÓRIO, PADRÃO MÉDIO - FORNECIMENTO E INSTALAÇÃO. AF_01/2020</v>
      </c>
      <c r="D1378" s="66" t="str">
        <f>ORÇAMENTO!E343</f>
        <v>UN</v>
      </c>
      <c r="E1378" s="51">
        <f>ROUND(SUM(J1379:J1382),2)</f>
        <v>10</v>
      </c>
      <c r="F1378" s="48"/>
      <c r="G1378" s="47"/>
      <c r="H1378" s="48"/>
      <c r="I1378" s="47"/>
      <c r="J1378" s="48"/>
    </row>
    <row r="1379" spans="1:10">
      <c r="A1379" s="71"/>
      <c r="B1379" s="66"/>
      <c r="C1379" s="115" t="s">
        <v>1035</v>
      </c>
      <c r="D1379" s="65"/>
      <c r="E1379" s="47">
        <v>2</v>
      </c>
      <c r="F1379" s="48"/>
      <c r="G1379" s="47"/>
      <c r="H1379" s="48"/>
      <c r="I1379" s="47">
        <v>2</v>
      </c>
      <c r="J1379" s="48">
        <f>ROUND(PRODUCT(E1379:I1379),2)</f>
        <v>4</v>
      </c>
    </row>
    <row r="1380" spans="1:10">
      <c r="A1380" s="71"/>
      <c r="B1380" s="66"/>
      <c r="C1380" s="115" t="s">
        <v>1039</v>
      </c>
      <c r="D1380" s="65"/>
      <c r="E1380" s="47">
        <v>1</v>
      </c>
      <c r="F1380" s="48"/>
      <c r="G1380" s="47"/>
      <c r="H1380" s="48"/>
      <c r="I1380" s="47">
        <v>2</v>
      </c>
      <c r="J1380" s="48">
        <f t="shared" ref="J1380:J1382" si="273">ROUND(PRODUCT(E1380:I1380),2)</f>
        <v>2</v>
      </c>
    </row>
    <row r="1381" spans="1:10">
      <c r="A1381" s="71"/>
      <c r="B1381" s="66"/>
      <c r="C1381" s="115" t="s">
        <v>1036</v>
      </c>
      <c r="D1381" s="65"/>
      <c r="E1381" s="47">
        <v>2</v>
      </c>
      <c r="F1381" s="48"/>
      <c r="G1381" s="47"/>
      <c r="H1381" s="48"/>
      <c r="I1381" s="47"/>
      <c r="J1381" s="48">
        <f t="shared" si="273"/>
        <v>2</v>
      </c>
    </row>
    <row r="1382" spans="1:10">
      <c r="A1382" s="71"/>
      <c r="B1382" s="66"/>
      <c r="C1382" s="115" t="s">
        <v>1037</v>
      </c>
      <c r="D1382" s="65"/>
      <c r="E1382" s="47">
        <v>2</v>
      </c>
      <c r="F1382" s="48"/>
      <c r="G1382" s="47"/>
      <c r="H1382" s="48"/>
      <c r="I1382" s="47"/>
      <c r="J1382" s="48">
        <f t="shared" si="273"/>
        <v>2</v>
      </c>
    </row>
    <row r="1383" spans="1:10">
      <c r="A1383" s="71"/>
      <c r="B1383" s="66"/>
      <c r="C1383" s="115"/>
      <c r="D1383" s="65"/>
      <c r="E1383" s="47"/>
      <c r="F1383" s="48"/>
      <c r="G1383" s="47"/>
      <c r="H1383" s="48"/>
      <c r="I1383" s="47"/>
      <c r="J1383" s="48"/>
    </row>
    <row r="1384" spans="1:10" ht="22.5">
      <c r="A1384" s="71" t="str">
        <f>ORÇAMENTO!A344</f>
        <v>2.3.66</v>
      </c>
      <c r="B1384" s="66">
        <f>ORÇAMENTO!C344</f>
        <v>86909</v>
      </c>
      <c r="C1384" s="103" t="str">
        <f>ORÇAMENTO!D344</f>
        <v>TORNEIRA CROMADA TUBO MÓVEL, DE MESA, 1/2" OU 3/4", PARA PIA DE COZINHA, PADRÃO ALTO - FORNECIMENTO E INSTALAÇÃO. AF_01/2020</v>
      </c>
      <c r="D1384" s="66" t="str">
        <f>ORÇAMENTO!E344</f>
        <v>UN</v>
      </c>
      <c r="E1384" s="51">
        <f>ROUND(SUM(J1385:J1385),2)</f>
        <v>1</v>
      </c>
      <c r="F1384" s="48"/>
      <c r="G1384" s="47"/>
      <c r="H1384" s="48"/>
      <c r="I1384" s="47"/>
      <c r="J1384" s="48"/>
    </row>
    <row r="1385" spans="1:10">
      <c r="A1385" s="71"/>
      <c r="B1385" s="66"/>
      <c r="C1385" s="115" t="s">
        <v>1038</v>
      </c>
      <c r="D1385" s="65"/>
      <c r="E1385" s="47">
        <v>1</v>
      </c>
      <c r="F1385" s="48"/>
      <c r="G1385" s="47"/>
      <c r="H1385" s="48"/>
      <c r="I1385" s="47"/>
      <c r="J1385" s="48">
        <f t="shared" ref="J1385" si="274">ROUND(PRODUCT(E1385:I1385),2)</f>
        <v>1</v>
      </c>
    </row>
    <row r="1386" spans="1:10">
      <c r="A1386" s="71"/>
      <c r="B1386" s="66"/>
      <c r="C1386" s="115"/>
      <c r="D1386" s="65"/>
      <c r="E1386" s="47"/>
      <c r="F1386" s="48"/>
      <c r="G1386" s="47"/>
      <c r="H1386" s="48"/>
      <c r="I1386" s="47"/>
      <c r="J1386" s="48"/>
    </row>
    <row r="1387" spans="1:10" ht="22.5">
      <c r="A1387" s="71" t="str">
        <f>ORÇAMENTO!A345</f>
        <v>2.3.67</v>
      </c>
      <c r="B1387" s="66">
        <f>ORÇAMENTO!C345</f>
        <v>95544</v>
      </c>
      <c r="C1387" s="103" t="str">
        <f>ORÇAMENTO!D345</f>
        <v>PAPELEIRA DE PAREDE EM METAL CROMADO SEM TAMPA, INCLUSO FIXAÇÃO. AF_01/2020</v>
      </c>
      <c r="D1387" s="66" t="str">
        <f>ORÇAMENTO!E345</f>
        <v>UN</v>
      </c>
      <c r="E1387" s="51">
        <f>ROUND(SUM(J1388:J1392),2)</f>
        <v>13</v>
      </c>
      <c r="F1387" s="48"/>
      <c r="G1387" s="47"/>
      <c r="H1387" s="48"/>
      <c r="I1387" s="47"/>
      <c r="J1387" s="48"/>
    </row>
    <row r="1388" spans="1:10">
      <c r="A1388" s="71"/>
      <c r="B1388" s="66"/>
      <c r="C1388" s="115" t="s">
        <v>1040</v>
      </c>
      <c r="D1388" s="65"/>
      <c r="E1388" s="47">
        <v>2</v>
      </c>
      <c r="F1388" s="48"/>
      <c r="G1388" s="47"/>
      <c r="H1388" s="48"/>
      <c r="I1388" s="47"/>
      <c r="J1388" s="48">
        <f>ROUND(PRODUCT(E1388:I1388),2)</f>
        <v>2</v>
      </c>
    </row>
    <row r="1389" spans="1:10">
      <c r="A1389" s="71"/>
      <c r="B1389" s="66"/>
      <c r="C1389" s="115" t="s">
        <v>1041</v>
      </c>
      <c r="D1389" s="65"/>
      <c r="E1389" s="47">
        <v>4</v>
      </c>
      <c r="F1389" s="48"/>
      <c r="G1389" s="47"/>
      <c r="H1389" s="48"/>
      <c r="I1389" s="47"/>
      <c r="J1389" s="48">
        <f t="shared" ref="J1389:J1392" si="275">ROUND(PRODUCT(E1389:I1389),2)</f>
        <v>4</v>
      </c>
    </row>
    <row r="1390" spans="1:10">
      <c r="A1390" s="71"/>
      <c r="B1390" s="66"/>
      <c r="C1390" s="115" t="s">
        <v>1039</v>
      </c>
      <c r="D1390" s="65"/>
      <c r="E1390" s="47">
        <v>1</v>
      </c>
      <c r="F1390" s="48"/>
      <c r="G1390" s="47"/>
      <c r="H1390" s="48"/>
      <c r="I1390" s="47">
        <v>2</v>
      </c>
      <c r="J1390" s="48">
        <f t="shared" si="275"/>
        <v>2</v>
      </c>
    </row>
    <row r="1391" spans="1:10">
      <c r="A1391" s="71"/>
      <c r="B1391" s="66"/>
      <c r="C1391" s="115" t="s">
        <v>1036</v>
      </c>
      <c r="D1391" s="65"/>
      <c r="E1391" s="47">
        <v>2</v>
      </c>
      <c r="F1391" s="48"/>
      <c r="G1391" s="47"/>
      <c r="H1391" s="48"/>
      <c r="I1391" s="47"/>
      <c r="J1391" s="48">
        <f t="shared" si="275"/>
        <v>2</v>
      </c>
    </row>
    <row r="1392" spans="1:10">
      <c r="A1392" s="71"/>
      <c r="B1392" s="66"/>
      <c r="C1392" s="115" t="s">
        <v>1037</v>
      </c>
      <c r="D1392" s="65"/>
      <c r="E1392" s="47">
        <v>3</v>
      </c>
      <c r="F1392" s="48"/>
      <c r="G1392" s="47"/>
      <c r="H1392" s="48"/>
      <c r="I1392" s="47"/>
      <c r="J1392" s="48">
        <f t="shared" si="275"/>
        <v>3</v>
      </c>
    </row>
    <row r="1393" spans="1:10">
      <c r="A1393" s="71"/>
      <c r="B1393" s="66"/>
      <c r="C1393" s="115"/>
      <c r="D1393" s="65"/>
      <c r="E1393" s="47"/>
      <c r="F1393" s="48"/>
      <c r="G1393" s="47"/>
      <c r="H1393" s="48"/>
      <c r="I1393" s="47"/>
      <c r="J1393" s="48"/>
    </row>
    <row r="1394" spans="1:10" ht="22.5">
      <c r="A1394" s="71" t="str">
        <f>ORÇAMENTO!A346</f>
        <v>2.3.68</v>
      </c>
      <c r="B1394" s="66">
        <f>ORÇAMENTO!C346</f>
        <v>95547</v>
      </c>
      <c r="C1394" s="103" t="str">
        <f>ORÇAMENTO!D346</f>
        <v>SABONETEIRA PLASTICA TIPO DISPENSER PARA SABONETE LIQUIDO COM RESERVATORIO 800 A 1500 ML, INCLUSO FIXAÇÃO. AF_01/2020</v>
      </c>
      <c r="D1394" s="66" t="str">
        <f>ORÇAMENTO!E346</f>
        <v>UN</v>
      </c>
      <c r="E1394" s="51">
        <f>ROUND(SUM(J1395:J1399),2)</f>
        <v>6</v>
      </c>
      <c r="F1394" s="48"/>
      <c r="G1394" s="47"/>
      <c r="H1394" s="48"/>
      <c r="I1394" s="47"/>
      <c r="J1394" s="48"/>
    </row>
    <row r="1395" spans="1:10">
      <c r="A1395" s="71"/>
      <c r="B1395" s="66"/>
      <c r="C1395" s="115" t="s">
        <v>1040</v>
      </c>
      <c r="D1395" s="65"/>
      <c r="E1395" s="47">
        <v>1</v>
      </c>
      <c r="F1395" s="48"/>
      <c r="G1395" s="47"/>
      <c r="H1395" s="48"/>
      <c r="I1395" s="47"/>
      <c r="J1395" s="48">
        <f>ROUND(PRODUCT(E1395:I1395),2)</f>
        <v>1</v>
      </c>
    </row>
    <row r="1396" spans="1:10">
      <c r="A1396" s="71"/>
      <c r="B1396" s="66"/>
      <c r="C1396" s="115" t="s">
        <v>1041</v>
      </c>
      <c r="D1396" s="65"/>
      <c r="E1396" s="47">
        <v>1</v>
      </c>
      <c r="F1396" s="48"/>
      <c r="G1396" s="47"/>
      <c r="H1396" s="48"/>
      <c r="I1396" s="47"/>
      <c r="J1396" s="48">
        <f t="shared" ref="J1396:J1399" si="276">ROUND(PRODUCT(E1396:I1396),2)</f>
        <v>1</v>
      </c>
    </row>
    <row r="1397" spans="1:10">
      <c r="A1397" s="71"/>
      <c r="B1397" s="66"/>
      <c r="C1397" s="115" t="s">
        <v>1039</v>
      </c>
      <c r="D1397" s="65"/>
      <c r="E1397" s="47">
        <v>1</v>
      </c>
      <c r="F1397" s="48"/>
      <c r="G1397" s="47"/>
      <c r="H1397" s="48"/>
      <c r="I1397" s="47">
        <v>2</v>
      </c>
      <c r="J1397" s="48">
        <f t="shared" si="276"/>
        <v>2</v>
      </c>
    </row>
    <row r="1398" spans="1:10">
      <c r="A1398" s="71"/>
      <c r="B1398" s="66"/>
      <c r="C1398" s="115" t="s">
        <v>1036</v>
      </c>
      <c r="D1398" s="65"/>
      <c r="E1398" s="47">
        <v>1</v>
      </c>
      <c r="F1398" s="48"/>
      <c r="G1398" s="47"/>
      <c r="H1398" s="48"/>
      <c r="I1398" s="47"/>
      <c r="J1398" s="48">
        <f t="shared" si="276"/>
        <v>1</v>
      </c>
    </row>
    <row r="1399" spans="1:10">
      <c r="A1399" s="71"/>
      <c r="B1399" s="66"/>
      <c r="C1399" s="115" t="s">
        <v>1037</v>
      </c>
      <c r="D1399" s="65"/>
      <c r="E1399" s="47">
        <v>1</v>
      </c>
      <c r="F1399" s="48"/>
      <c r="G1399" s="47"/>
      <c r="H1399" s="48"/>
      <c r="I1399" s="47"/>
      <c r="J1399" s="48">
        <f t="shared" si="276"/>
        <v>1</v>
      </c>
    </row>
    <row r="1400" spans="1:10">
      <c r="A1400" s="71"/>
      <c r="B1400" s="66"/>
      <c r="C1400" s="115"/>
      <c r="D1400" s="65"/>
      <c r="E1400" s="47"/>
      <c r="F1400" s="48"/>
      <c r="G1400" s="47"/>
      <c r="H1400" s="48"/>
      <c r="I1400" s="47"/>
      <c r="J1400" s="48"/>
    </row>
    <row r="1401" spans="1:10" ht="22.5">
      <c r="A1401" s="71" t="str">
        <f>ORÇAMENTO!A347</f>
        <v>2.3.69</v>
      </c>
      <c r="B1401" s="66">
        <f>ORÇAMENTO!C347</f>
        <v>95542</v>
      </c>
      <c r="C1401" s="103" t="str">
        <f>ORÇAMENTO!D347</f>
        <v>PORTA TOALHA ROSTO EM METAL CROMADO, TIPO ARGOLA, INCLUSO FIXAÇÃO. AF_01/2020</v>
      </c>
      <c r="D1401" s="66" t="str">
        <f>ORÇAMENTO!E347</f>
        <v>UN</v>
      </c>
      <c r="E1401" s="51">
        <f>ROUND(SUM(J1402:J1406),2)</f>
        <v>6</v>
      </c>
      <c r="F1401" s="48"/>
      <c r="G1401" s="47"/>
      <c r="H1401" s="48"/>
      <c r="I1401" s="47"/>
      <c r="J1401" s="48"/>
    </row>
    <row r="1402" spans="1:10">
      <c r="A1402" s="71"/>
      <c r="B1402" s="66"/>
      <c r="C1402" s="115" t="s">
        <v>1040</v>
      </c>
      <c r="D1402" s="65"/>
      <c r="E1402" s="47">
        <v>1</v>
      </c>
      <c r="F1402" s="48"/>
      <c r="G1402" s="47"/>
      <c r="H1402" s="48"/>
      <c r="I1402" s="47"/>
      <c r="J1402" s="48">
        <f>ROUND(PRODUCT(E1402:I1402),2)</f>
        <v>1</v>
      </c>
    </row>
    <row r="1403" spans="1:10">
      <c r="A1403" s="71"/>
      <c r="B1403" s="66"/>
      <c r="C1403" s="115" t="s">
        <v>1041</v>
      </c>
      <c r="D1403" s="65"/>
      <c r="E1403" s="47">
        <v>1</v>
      </c>
      <c r="F1403" s="48"/>
      <c r="G1403" s="47"/>
      <c r="H1403" s="48"/>
      <c r="I1403" s="47"/>
      <c r="J1403" s="48">
        <f t="shared" ref="J1403:J1406" si="277">ROUND(PRODUCT(E1403:I1403),2)</f>
        <v>1</v>
      </c>
    </row>
    <row r="1404" spans="1:10">
      <c r="A1404" s="71"/>
      <c r="B1404" s="66"/>
      <c r="C1404" s="115" t="s">
        <v>1039</v>
      </c>
      <c r="D1404" s="65"/>
      <c r="E1404" s="47">
        <v>1</v>
      </c>
      <c r="F1404" s="48"/>
      <c r="G1404" s="47"/>
      <c r="H1404" s="48"/>
      <c r="I1404" s="47">
        <v>2</v>
      </c>
      <c r="J1404" s="48">
        <f t="shared" si="277"/>
        <v>2</v>
      </c>
    </row>
    <row r="1405" spans="1:10">
      <c r="A1405" s="71"/>
      <c r="B1405" s="66"/>
      <c r="C1405" s="115" t="s">
        <v>1036</v>
      </c>
      <c r="D1405" s="65"/>
      <c r="E1405" s="47">
        <v>1</v>
      </c>
      <c r="F1405" s="48"/>
      <c r="G1405" s="47"/>
      <c r="H1405" s="48"/>
      <c r="I1405" s="47"/>
      <c r="J1405" s="48">
        <f t="shared" si="277"/>
        <v>1</v>
      </c>
    </row>
    <row r="1406" spans="1:10">
      <c r="A1406" s="71"/>
      <c r="B1406" s="66"/>
      <c r="C1406" s="115" t="s">
        <v>1037</v>
      </c>
      <c r="D1406" s="65"/>
      <c r="E1406" s="47">
        <v>1</v>
      </c>
      <c r="F1406" s="48"/>
      <c r="G1406" s="47"/>
      <c r="H1406" s="48"/>
      <c r="I1406" s="47"/>
      <c r="J1406" s="48">
        <f t="shared" si="277"/>
        <v>1</v>
      </c>
    </row>
    <row r="1407" spans="1:10">
      <c r="A1407" s="71"/>
      <c r="B1407" s="66"/>
      <c r="C1407" s="115"/>
      <c r="D1407" s="65"/>
      <c r="E1407" s="47"/>
      <c r="F1407" s="48"/>
      <c r="G1407" s="47"/>
      <c r="H1407" s="48"/>
      <c r="I1407" s="47"/>
      <c r="J1407" s="48"/>
    </row>
    <row r="1408" spans="1:10" ht="22.5">
      <c r="A1408" s="71" t="str">
        <f>ORÇAMENTO!A348</f>
        <v>2.3.70</v>
      </c>
      <c r="B1408" s="66">
        <f>ORÇAMENTO!C348</f>
        <v>102253</v>
      </c>
      <c r="C1408" s="103" t="str">
        <f>ORÇAMENTO!D348</f>
        <v>DIVISORIA SANITÁRIA, EM GRANITO CINZA POLIDO, ESP = 3CM, ASSENTADO COM ARGAMASSA COLANTE AC III-E.AF_10/2025</v>
      </c>
      <c r="D1408" s="66" t="str">
        <f>ORÇAMENTO!E348</f>
        <v>M2</v>
      </c>
      <c r="E1408" s="51">
        <f>ROUND(SUM(J1409:J1414),2)</f>
        <v>64.7</v>
      </c>
      <c r="F1408" s="48"/>
      <c r="G1408" s="47"/>
      <c r="H1408" s="48"/>
      <c r="I1408" s="47"/>
      <c r="J1408" s="48"/>
    </row>
    <row r="1409" spans="1:10">
      <c r="A1409" s="71"/>
      <c r="B1409" s="66"/>
      <c r="C1409" s="115" t="s">
        <v>1040</v>
      </c>
      <c r="D1409" s="65"/>
      <c r="E1409" s="47"/>
      <c r="F1409" s="48">
        <v>7.61</v>
      </c>
      <c r="G1409" s="47">
        <v>1.8</v>
      </c>
      <c r="H1409" s="48"/>
      <c r="I1409" s="47"/>
      <c r="J1409" s="48">
        <f>ROUND(PRODUCT(E1409:I1409),2)</f>
        <v>13.7</v>
      </c>
    </row>
    <row r="1410" spans="1:10">
      <c r="A1410" s="71"/>
      <c r="B1410" s="66"/>
      <c r="C1410" s="115"/>
      <c r="D1410" s="65"/>
      <c r="E1410" s="47"/>
      <c r="F1410" s="48">
        <v>0.6</v>
      </c>
      <c r="G1410" s="47">
        <v>1</v>
      </c>
      <c r="H1410" s="48"/>
      <c r="I1410" s="47">
        <v>3</v>
      </c>
      <c r="J1410" s="48">
        <f t="shared" ref="J1410:J1414" si="278">ROUND(PRODUCT(E1410:I1410),2)</f>
        <v>1.8</v>
      </c>
    </row>
    <row r="1411" spans="1:10">
      <c r="A1411" s="71"/>
      <c r="B1411" s="66"/>
      <c r="C1411" s="115" t="s">
        <v>1041</v>
      </c>
      <c r="D1411" s="65"/>
      <c r="E1411" s="47"/>
      <c r="F1411" s="48">
        <v>12.5</v>
      </c>
      <c r="G1411" s="47">
        <v>1.8</v>
      </c>
      <c r="H1411" s="48"/>
      <c r="I1411" s="47"/>
      <c r="J1411" s="48">
        <f t="shared" si="278"/>
        <v>22.5</v>
      </c>
    </row>
    <row r="1412" spans="1:10">
      <c r="A1412" s="71"/>
      <c r="B1412" s="66"/>
      <c r="C1412" s="115" t="s">
        <v>1036</v>
      </c>
      <c r="D1412" s="65"/>
      <c r="E1412" s="47"/>
      <c r="F1412" s="48">
        <v>6.5</v>
      </c>
      <c r="G1412" s="47">
        <v>1.8</v>
      </c>
      <c r="H1412" s="48"/>
      <c r="I1412" s="47"/>
      <c r="J1412" s="48">
        <f t="shared" si="278"/>
        <v>11.7</v>
      </c>
    </row>
    <row r="1413" spans="1:10">
      <c r="A1413" s="71"/>
      <c r="B1413" s="66"/>
      <c r="C1413" s="115"/>
      <c r="D1413" s="65"/>
      <c r="E1413" s="47"/>
      <c r="F1413" s="48">
        <v>0.6</v>
      </c>
      <c r="G1413" s="47">
        <v>1</v>
      </c>
      <c r="H1413" s="48"/>
      <c r="I1413" s="47">
        <v>1</v>
      </c>
      <c r="J1413" s="48">
        <f t="shared" si="278"/>
        <v>0.6</v>
      </c>
    </row>
    <row r="1414" spans="1:10">
      <c r="A1414" s="71"/>
      <c r="B1414" s="66"/>
      <c r="C1414" s="115" t="s">
        <v>1037</v>
      </c>
      <c r="D1414" s="65"/>
      <c r="E1414" s="47"/>
      <c r="F1414" s="48">
        <v>8</v>
      </c>
      <c r="G1414" s="47">
        <v>1.8</v>
      </c>
      <c r="H1414" s="48"/>
      <c r="I1414" s="47"/>
      <c r="J1414" s="48">
        <f t="shared" si="278"/>
        <v>14.4</v>
      </c>
    </row>
    <row r="1415" spans="1:10">
      <c r="A1415" s="71"/>
      <c r="B1415" s="66"/>
      <c r="C1415" s="115"/>
      <c r="D1415" s="65"/>
      <c r="E1415" s="47"/>
      <c r="F1415" s="48"/>
      <c r="G1415" s="47"/>
      <c r="H1415" s="48"/>
      <c r="I1415" s="47"/>
      <c r="J1415" s="48"/>
    </row>
    <row r="1416" spans="1:10" ht="22.5">
      <c r="A1416" s="71" t="str">
        <f>ORÇAMENTO!A349</f>
        <v>2.3.71</v>
      </c>
      <c r="B1416" s="66">
        <f>ORÇAMENTO!C349</f>
        <v>100868</v>
      </c>
      <c r="C1416" s="103" t="str">
        <f>ORÇAMENTO!D349</f>
        <v>BARRA DE APOIO RETA, EM ACO INOX POLIDO, COMPRIMENTO 80 CM, FIXADA NA PAREDE - FORNECIMENTO E INSTALAÇÃO. AF_01/2020</v>
      </c>
      <c r="D1416" s="66" t="str">
        <f>ORÇAMENTO!E349</f>
        <v>UN</v>
      </c>
      <c r="E1416" s="51">
        <f>ROUND(SUM(J1417:J1417),2)</f>
        <v>4</v>
      </c>
      <c r="F1416" s="48"/>
      <c r="G1416" s="47"/>
      <c r="H1416" s="48"/>
      <c r="I1416" s="47"/>
      <c r="J1416" s="48"/>
    </row>
    <row r="1417" spans="1:10">
      <c r="A1417" s="71"/>
      <c r="B1417" s="66"/>
      <c r="C1417" s="115" t="s">
        <v>1039</v>
      </c>
      <c r="D1417" s="65"/>
      <c r="E1417" s="47">
        <v>2</v>
      </c>
      <c r="F1417" s="48"/>
      <c r="G1417" s="47"/>
      <c r="H1417" s="48"/>
      <c r="I1417" s="47">
        <v>2</v>
      </c>
      <c r="J1417" s="48">
        <f t="shared" ref="J1417" si="279">ROUND(PRODUCT(E1417:I1417),2)</f>
        <v>4</v>
      </c>
    </row>
    <row r="1418" spans="1:10">
      <c r="A1418" s="71"/>
      <c r="B1418" s="66"/>
      <c r="C1418" s="115"/>
      <c r="D1418" s="65"/>
      <c r="E1418" s="47"/>
      <c r="F1418" s="48"/>
      <c r="G1418" s="47"/>
      <c r="H1418" s="48"/>
      <c r="I1418" s="47"/>
      <c r="J1418" s="48"/>
    </row>
    <row r="1419" spans="1:10">
      <c r="A1419" s="71" t="str">
        <f>ORÇAMENTO!A350</f>
        <v>2.3.72</v>
      </c>
      <c r="B1419" s="66">
        <f>ORÇAMENTO!C350</f>
        <v>2050</v>
      </c>
      <c r="C1419" s="155" t="str">
        <f>ORÇAMENTO!D350</f>
        <v>CHUVEIRO PLÁSTICO SEM REGISTRO</v>
      </c>
      <c r="D1419" s="66" t="str">
        <f>ORÇAMENTO!E350</f>
        <v>UN</v>
      </c>
      <c r="E1419" s="51">
        <f>ROUND(SUM(J1420:J1420),2)</f>
        <v>4</v>
      </c>
      <c r="F1419" s="48"/>
      <c r="G1419" s="47"/>
      <c r="H1419" s="48"/>
      <c r="I1419" s="47"/>
      <c r="J1419" s="48"/>
    </row>
    <row r="1420" spans="1:10">
      <c r="A1420" s="71"/>
      <c r="B1420" s="66"/>
      <c r="C1420" s="115" t="s">
        <v>1240</v>
      </c>
      <c r="D1420" s="65"/>
      <c r="E1420" s="47">
        <v>4</v>
      </c>
      <c r="F1420" s="48"/>
      <c r="G1420" s="47"/>
      <c r="H1420" s="48"/>
      <c r="I1420" s="47"/>
      <c r="J1420" s="48">
        <f t="shared" ref="J1420" si="280">ROUND(PRODUCT(E1420:I1420),2)</f>
        <v>4</v>
      </c>
    </row>
    <row r="1421" spans="1:10">
      <c r="A1421" s="71"/>
      <c r="B1421" s="66"/>
      <c r="C1421" s="115"/>
      <c r="D1421" s="65"/>
      <c r="E1421" s="47"/>
      <c r="F1421" s="48"/>
      <c r="G1421" s="47"/>
      <c r="H1421" s="48"/>
      <c r="I1421" s="47"/>
      <c r="J1421" s="48"/>
    </row>
    <row r="1422" spans="1:10" ht="22.5">
      <c r="A1422" s="71" t="str">
        <f>ORÇAMENTO!A351</f>
        <v>2.3.73</v>
      </c>
      <c r="B1422" s="66">
        <f>ORÇAMENTO!C351</f>
        <v>86916</v>
      </c>
      <c r="C1422" s="103" t="str">
        <f>ORÇAMENTO!D351</f>
        <v>TORNEIRA PLÁSTICA 3/4" PARA TANQUE - FORNECIMENTO E INSTALAÇÃO. AF_01/2020</v>
      </c>
      <c r="D1422" s="161" t="str">
        <f>ORÇAMENTO!E351</f>
        <v>UN</v>
      </c>
      <c r="E1422" s="51">
        <f>ROUND(SUM(J1423:J1423),2)</f>
        <v>7</v>
      </c>
      <c r="F1422" s="48"/>
      <c r="G1422" s="47"/>
      <c r="H1422" s="48"/>
      <c r="I1422" s="47"/>
      <c r="J1422" s="48"/>
    </row>
    <row r="1423" spans="1:10">
      <c r="A1423" s="71"/>
      <c r="B1423" s="66"/>
      <c r="C1423" s="115" t="s">
        <v>1240</v>
      </c>
      <c r="D1423" s="65"/>
      <c r="E1423" s="47">
        <v>7</v>
      </c>
      <c r="F1423" s="48"/>
      <c r="G1423" s="47"/>
      <c r="H1423" s="48"/>
      <c r="I1423" s="47"/>
      <c r="J1423" s="48">
        <f t="shared" ref="J1423" si="281">ROUND(PRODUCT(E1423:I1423),2)</f>
        <v>7</v>
      </c>
    </row>
    <row r="1424" spans="1:10">
      <c r="A1424" s="71"/>
      <c r="B1424" s="66"/>
      <c r="C1424" s="115"/>
      <c r="D1424" s="65"/>
      <c r="E1424" s="47"/>
      <c r="F1424" s="48"/>
      <c r="G1424" s="47"/>
      <c r="H1424" s="48"/>
      <c r="I1424" s="47"/>
      <c r="J1424" s="48"/>
    </row>
    <row r="1425" spans="1:10">
      <c r="A1425" s="97" t="str">
        <f>ORÇAMENTO!A352</f>
        <v>2.4</v>
      </c>
      <c r="B1425" s="42"/>
      <c r="C1425" s="52" t="str">
        <f>ORÇAMENTO!B352</f>
        <v>ÁREA EXTERNA</v>
      </c>
      <c r="D1425" s="43"/>
      <c r="E1425" s="44"/>
      <c r="F1425" s="44"/>
      <c r="G1425" s="44"/>
      <c r="H1425" s="44"/>
      <c r="I1425" s="44"/>
      <c r="J1425" s="44"/>
    </row>
    <row r="1426" spans="1:10">
      <c r="A1426" s="71" t="str">
        <f>ORÇAMENTO!A353</f>
        <v>2.4.1</v>
      </c>
      <c r="B1426" s="66">
        <f>ORÇAMENTO!C353</f>
        <v>93358</v>
      </c>
      <c r="C1426" s="103" t="str">
        <f>ORÇAMENTO!D353</f>
        <v>ESCAVAÇÃO MANUAL DE VALA. AF_09/2024</v>
      </c>
      <c r="D1426" s="66" t="str">
        <f>ORÇAMENTO!E353</f>
        <v>M3</v>
      </c>
      <c r="E1426" s="51">
        <f>ROUND(SUM(J1427:J1444),2)</f>
        <v>12.12</v>
      </c>
      <c r="F1426" s="48"/>
      <c r="G1426" s="47"/>
      <c r="H1426" s="48"/>
      <c r="I1426" s="47"/>
      <c r="J1426" s="48"/>
    </row>
    <row r="1427" spans="1:10">
      <c r="A1427" s="71"/>
      <c r="B1427" s="66"/>
      <c r="C1427" s="115" t="s">
        <v>1137</v>
      </c>
      <c r="D1427" s="65"/>
      <c r="E1427" s="47"/>
      <c r="F1427" s="48">
        <v>16</v>
      </c>
      <c r="G1427" s="47">
        <v>0.3</v>
      </c>
      <c r="H1427" s="48">
        <v>0.3</v>
      </c>
      <c r="I1427" s="47"/>
      <c r="J1427" s="48">
        <f t="shared" ref="J1427:J1428" si="282">ROUND(PRODUCT(E1427:I1427),2)</f>
        <v>1.44</v>
      </c>
    </row>
    <row r="1428" spans="1:10">
      <c r="A1428" s="71"/>
      <c r="B1428" s="66"/>
      <c r="C1428" s="115" t="s">
        <v>1138</v>
      </c>
      <c r="D1428" s="65"/>
      <c r="E1428" s="47"/>
      <c r="F1428" s="48">
        <v>0.5</v>
      </c>
      <c r="G1428" s="47">
        <v>0.3</v>
      </c>
      <c r="H1428" s="48">
        <v>0.3</v>
      </c>
      <c r="I1428" s="47">
        <v>6</v>
      </c>
      <c r="J1428" s="48">
        <f t="shared" si="282"/>
        <v>0.27</v>
      </c>
    </row>
    <row r="1429" spans="1:10">
      <c r="A1429" s="71"/>
      <c r="B1429" s="66"/>
      <c r="C1429" s="115" t="s">
        <v>1139</v>
      </c>
      <c r="D1429" s="65"/>
      <c r="E1429" s="47"/>
      <c r="F1429" s="48">
        <v>9</v>
      </c>
      <c r="G1429" s="47">
        <v>0.3</v>
      </c>
      <c r="H1429" s="48">
        <v>0.3</v>
      </c>
      <c r="I1429" s="47"/>
      <c r="J1429" s="48">
        <f t="shared" ref="J1429:J1430" si="283">ROUND(PRODUCT(E1429:I1429),2)</f>
        <v>0.81</v>
      </c>
    </row>
    <row r="1430" spans="1:10">
      <c r="A1430" s="71"/>
      <c r="B1430" s="66"/>
      <c r="C1430" s="115" t="s">
        <v>1138</v>
      </c>
      <c r="D1430" s="65"/>
      <c r="E1430" s="47"/>
      <c r="F1430" s="48">
        <v>0.5</v>
      </c>
      <c r="G1430" s="47">
        <v>0.3</v>
      </c>
      <c r="H1430" s="48">
        <v>0.3</v>
      </c>
      <c r="I1430" s="47">
        <v>2</v>
      </c>
      <c r="J1430" s="48">
        <f t="shared" si="283"/>
        <v>0.09</v>
      </c>
    </row>
    <row r="1431" spans="1:10">
      <c r="A1431" s="71"/>
      <c r="B1431" s="66"/>
      <c r="C1431" s="115" t="s">
        <v>1140</v>
      </c>
      <c r="D1431" s="65"/>
      <c r="E1431" s="47"/>
      <c r="F1431" s="48">
        <v>10</v>
      </c>
      <c r="G1431" s="47">
        <v>0.3</v>
      </c>
      <c r="H1431" s="48">
        <v>0.3</v>
      </c>
      <c r="I1431" s="47"/>
      <c r="J1431" s="48">
        <f t="shared" ref="J1431:J1432" si="284">ROUND(PRODUCT(E1431:I1431),2)</f>
        <v>0.9</v>
      </c>
    </row>
    <row r="1432" spans="1:10">
      <c r="A1432" s="71"/>
      <c r="B1432" s="66"/>
      <c r="C1432" s="115" t="s">
        <v>1138</v>
      </c>
      <c r="D1432" s="65"/>
      <c r="E1432" s="47"/>
      <c r="F1432" s="48">
        <v>0.5</v>
      </c>
      <c r="G1432" s="47">
        <v>0.3</v>
      </c>
      <c r="H1432" s="48">
        <v>0.3</v>
      </c>
      <c r="I1432" s="47">
        <v>4</v>
      </c>
      <c r="J1432" s="48">
        <f t="shared" si="284"/>
        <v>0.18</v>
      </c>
    </row>
    <row r="1433" spans="1:10">
      <c r="A1433" s="71"/>
      <c r="B1433" s="66"/>
      <c r="C1433" s="115" t="s">
        <v>1141</v>
      </c>
      <c r="D1433" s="65"/>
      <c r="E1433" s="47"/>
      <c r="F1433" s="48">
        <v>15</v>
      </c>
      <c r="G1433" s="47">
        <v>0.3</v>
      </c>
      <c r="H1433" s="48">
        <v>0.3</v>
      </c>
      <c r="I1433" s="47"/>
      <c r="J1433" s="48">
        <f t="shared" ref="J1433:J1434" si="285">ROUND(PRODUCT(E1433:I1433),2)</f>
        <v>1.35</v>
      </c>
    </row>
    <row r="1434" spans="1:10">
      <c r="A1434" s="71"/>
      <c r="B1434" s="66"/>
      <c r="C1434" s="115" t="s">
        <v>1138</v>
      </c>
      <c r="D1434" s="65"/>
      <c r="E1434" s="47"/>
      <c r="F1434" s="48">
        <v>0.5</v>
      </c>
      <c r="G1434" s="47">
        <v>0.3</v>
      </c>
      <c r="H1434" s="48">
        <v>0.3</v>
      </c>
      <c r="I1434" s="47">
        <v>6</v>
      </c>
      <c r="J1434" s="48">
        <f t="shared" si="285"/>
        <v>0.27</v>
      </c>
    </row>
    <row r="1435" spans="1:10">
      <c r="A1435" s="71"/>
      <c r="B1435" s="66"/>
      <c r="C1435" s="115" t="s">
        <v>1142</v>
      </c>
      <c r="D1435" s="65"/>
      <c r="E1435" s="47"/>
      <c r="F1435" s="48">
        <v>13</v>
      </c>
      <c r="G1435" s="47">
        <v>0.3</v>
      </c>
      <c r="H1435" s="48">
        <v>0.3</v>
      </c>
      <c r="I1435" s="47"/>
      <c r="J1435" s="48">
        <f t="shared" ref="J1435:J1436" si="286">ROUND(PRODUCT(E1435:I1435),2)</f>
        <v>1.17</v>
      </c>
    </row>
    <row r="1436" spans="1:10">
      <c r="A1436" s="71"/>
      <c r="B1436" s="66"/>
      <c r="C1436" s="115" t="s">
        <v>1138</v>
      </c>
      <c r="D1436" s="65"/>
      <c r="E1436" s="47"/>
      <c r="F1436" s="48">
        <v>0.5</v>
      </c>
      <c r="G1436" s="47">
        <v>0.3</v>
      </c>
      <c r="H1436" s="48">
        <v>0.3</v>
      </c>
      <c r="I1436" s="47">
        <v>4</v>
      </c>
      <c r="J1436" s="48">
        <f t="shared" si="286"/>
        <v>0.18</v>
      </c>
    </row>
    <row r="1437" spans="1:10">
      <c r="A1437" s="71"/>
      <c r="B1437" s="66"/>
      <c r="C1437" s="115" t="s">
        <v>1143</v>
      </c>
      <c r="D1437" s="65"/>
      <c r="E1437" s="47"/>
      <c r="F1437" s="48">
        <v>7.5</v>
      </c>
      <c r="G1437" s="47">
        <v>0.3</v>
      </c>
      <c r="H1437" s="48">
        <v>0.3</v>
      </c>
      <c r="I1437" s="47"/>
      <c r="J1437" s="48">
        <f t="shared" ref="J1437:J1440" si="287">ROUND(PRODUCT(E1437:I1437),2)</f>
        <v>0.68</v>
      </c>
    </row>
    <row r="1438" spans="1:10">
      <c r="A1438" s="71"/>
      <c r="B1438" s="66"/>
      <c r="C1438" s="115" t="s">
        <v>1138</v>
      </c>
      <c r="D1438" s="65"/>
      <c r="E1438" s="47"/>
      <c r="F1438" s="48">
        <v>0.5</v>
      </c>
      <c r="G1438" s="47">
        <v>0.3</v>
      </c>
      <c r="H1438" s="48">
        <v>0.3</v>
      </c>
      <c r="I1438" s="47">
        <v>2</v>
      </c>
      <c r="J1438" s="48">
        <f t="shared" si="287"/>
        <v>0.09</v>
      </c>
    </row>
    <row r="1439" spans="1:10">
      <c r="A1439" s="71"/>
      <c r="B1439" s="66"/>
      <c r="C1439" s="115" t="s">
        <v>1144</v>
      </c>
      <c r="D1439" s="65"/>
      <c r="E1439" s="47"/>
      <c r="F1439" s="48">
        <v>9</v>
      </c>
      <c r="G1439" s="47">
        <v>0.3</v>
      </c>
      <c r="H1439" s="48">
        <v>0.3</v>
      </c>
      <c r="I1439" s="47"/>
      <c r="J1439" s="48">
        <f t="shared" si="287"/>
        <v>0.81</v>
      </c>
    </row>
    <row r="1440" spans="1:10">
      <c r="A1440" s="71"/>
      <c r="B1440" s="66"/>
      <c r="C1440" s="115" t="s">
        <v>1138</v>
      </c>
      <c r="D1440" s="65"/>
      <c r="E1440" s="47"/>
      <c r="F1440" s="48">
        <v>0.5</v>
      </c>
      <c r="G1440" s="47">
        <v>0.3</v>
      </c>
      <c r="H1440" s="48">
        <v>0.3</v>
      </c>
      <c r="I1440" s="47">
        <v>3</v>
      </c>
      <c r="J1440" s="48">
        <f t="shared" si="287"/>
        <v>0.14000000000000001</v>
      </c>
    </row>
    <row r="1441" spans="1:10">
      <c r="A1441" s="71"/>
      <c r="B1441" s="66"/>
      <c r="C1441" s="115" t="s">
        <v>1145</v>
      </c>
      <c r="D1441" s="65"/>
      <c r="E1441" s="47"/>
      <c r="F1441" s="48">
        <v>11.5</v>
      </c>
      <c r="G1441" s="47">
        <v>0.3</v>
      </c>
      <c r="H1441" s="48">
        <v>0.3</v>
      </c>
      <c r="I1441" s="47"/>
      <c r="J1441" s="48">
        <f t="shared" ref="J1441:J1444" si="288">ROUND(PRODUCT(E1441:I1441),2)</f>
        <v>1.04</v>
      </c>
    </row>
    <row r="1442" spans="1:10">
      <c r="A1442" s="71"/>
      <c r="B1442" s="66"/>
      <c r="C1442" s="115" t="s">
        <v>1138</v>
      </c>
      <c r="D1442" s="65"/>
      <c r="E1442" s="47"/>
      <c r="F1442" s="48">
        <v>0.5</v>
      </c>
      <c r="G1442" s="47">
        <v>0.3</v>
      </c>
      <c r="H1442" s="48">
        <v>0.3</v>
      </c>
      <c r="I1442" s="47">
        <v>4</v>
      </c>
      <c r="J1442" s="48">
        <f t="shared" si="288"/>
        <v>0.18</v>
      </c>
    </row>
    <row r="1443" spans="1:10">
      <c r="A1443" s="71"/>
      <c r="B1443" s="66"/>
      <c r="C1443" s="115" t="s">
        <v>1146</v>
      </c>
      <c r="D1443" s="65"/>
      <c r="E1443" s="47"/>
      <c r="F1443" s="48">
        <v>24</v>
      </c>
      <c r="G1443" s="47">
        <v>0.3</v>
      </c>
      <c r="H1443" s="48">
        <v>0.3</v>
      </c>
      <c r="I1443" s="47"/>
      <c r="J1443" s="48">
        <f t="shared" si="288"/>
        <v>2.16</v>
      </c>
    </row>
    <row r="1444" spans="1:10">
      <c r="A1444" s="71"/>
      <c r="B1444" s="66"/>
      <c r="C1444" s="115" t="s">
        <v>1138</v>
      </c>
      <c r="D1444" s="65"/>
      <c r="E1444" s="47"/>
      <c r="F1444" s="48">
        <v>0.5</v>
      </c>
      <c r="G1444" s="47">
        <v>0.3</v>
      </c>
      <c r="H1444" s="48">
        <v>0.3</v>
      </c>
      <c r="I1444" s="47">
        <v>8</v>
      </c>
      <c r="J1444" s="48">
        <f t="shared" si="288"/>
        <v>0.36</v>
      </c>
    </row>
    <row r="1445" spans="1:10">
      <c r="A1445" s="71"/>
      <c r="B1445" s="66"/>
      <c r="C1445" s="115"/>
      <c r="D1445" s="65"/>
      <c r="E1445" s="47"/>
      <c r="F1445" s="48"/>
      <c r="G1445" s="47"/>
      <c r="H1445" s="48"/>
      <c r="I1445" s="47"/>
      <c r="J1445" s="48"/>
    </row>
    <row r="1446" spans="1:10">
      <c r="A1446" s="71" t="str">
        <f>ORÇAMENTO!A354</f>
        <v>2.4.2</v>
      </c>
      <c r="B1446" s="66">
        <f>ORÇAMENTO!C354</f>
        <v>104737</v>
      </c>
      <c r="C1446" s="103" t="str">
        <f>ORÇAMENTO!D354</f>
        <v>REATERRO MANUAL DE VALAS, COM PLACA VIBRATÓRIA. AF_08/2023</v>
      </c>
      <c r="D1446" s="66" t="str">
        <f>ORÇAMENTO!E354</f>
        <v>M3</v>
      </c>
      <c r="E1446" s="51">
        <f>ROUND(SUM(J1447:J1464),2)</f>
        <v>4.05</v>
      </c>
      <c r="F1446" s="48"/>
      <c r="G1446" s="47"/>
      <c r="H1446" s="48"/>
      <c r="I1446" s="47"/>
      <c r="J1446" s="48"/>
    </row>
    <row r="1447" spans="1:10">
      <c r="A1447" s="71"/>
      <c r="B1447" s="66"/>
      <c r="C1447" s="115" t="s">
        <v>1137</v>
      </c>
      <c r="D1447" s="65"/>
      <c r="E1447" s="47"/>
      <c r="F1447" s="48">
        <v>16</v>
      </c>
      <c r="G1447" s="47">
        <v>0.3</v>
      </c>
      <c r="H1447" s="48">
        <v>0.1</v>
      </c>
      <c r="I1447" s="47"/>
      <c r="J1447" s="48">
        <f t="shared" ref="J1447:J1464" si="289">ROUND(PRODUCT(E1447:I1447),2)</f>
        <v>0.48</v>
      </c>
    </row>
    <row r="1448" spans="1:10">
      <c r="A1448" s="71"/>
      <c r="B1448" s="66"/>
      <c r="C1448" s="115" t="s">
        <v>1138</v>
      </c>
      <c r="D1448" s="65"/>
      <c r="E1448" s="47"/>
      <c r="F1448" s="48">
        <v>0.5</v>
      </c>
      <c r="G1448" s="47">
        <v>0.3</v>
      </c>
      <c r="H1448" s="48">
        <v>0.1</v>
      </c>
      <c r="I1448" s="47">
        <v>6</v>
      </c>
      <c r="J1448" s="48">
        <f t="shared" si="289"/>
        <v>0.09</v>
      </c>
    </row>
    <row r="1449" spans="1:10">
      <c r="A1449" s="71"/>
      <c r="B1449" s="66"/>
      <c r="C1449" s="115" t="s">
        <v>1139</v>
      </c>
      <c r="D1449" s="65"/>
      <c r="E1449" s="47"/>
      <c r="F1449" s="48">
        <v>9</v>
      </c>
      <c r="G1449" s="47">
        <v>0.3</v>
      </c>
      <c r="H1449" s="48">
        <v>0.1</v>
      </c>
      <c r="I1449" s="47"/>
      <c r="J1449" s="48">
        <f t="shared" si="289"/>
        <v>0.27</v>
      </c>
    </row>
    <row r="1450" spans="1:10">
      <c r="A1450" s="71"/>
      <c r="B1450" s="66"/>
      <c r="C1450" s="115" t="s">
        <v>1138</v>
      </c>
      <c r="D1450" s="65"/>
      <c r="E1450" s="47"/>
      <c r="F1450" s="48">
        <v>0.5</v>
      </c>
      <c r="G1450" s="47">
        <v>0.3</v>
      </c>
      <c r="H1450" s="48">
        <v>0.1</v>
      </c>
      <c r="I1450" s="47">
        <v>2</v>
      </c>
      <c r="J1450" s="48">
        <f t="shared" si="289"/>
        <v>0.03</v>
      </c>
    </row>
    <row r="1451" spans="1:10">
      <c r="A1451" s="71"/>
      <c r="B1451" s="66"/>
      <c r="C1451" s="115" t="s">
        <v>1140</v>
      </c>
      <c r="D1451" s="65"/>
      <c r="E1451" s="47"/>
      <c r="F1451" s="48">
        <v>10</v>
      </c>
      <c r="G1451" s="47">
        <v>0.3</v>
      </c>
      <c r="H1451" s="48">
        <v>0.1</v>
      </c>
      <c r="I1451" s="47"/>
      <c r="J1451" s="48">
        <f t="shared" si="289"/>
        <v>0.3</v>
      </c>
    </row>
    <row r="1452" spans="1:10">
      <c r="A1452" s="71"/>
      <c r="B1452" s="66"/>
      <c r="C1452" s="115" t="s">
        <v>1138</v>
      </c>
      <c r="D1452" s="65"/>
      <c r="E1452" s="47"/>
      <c r="F1452" s="48">
        <v>0.5</v>
      </c>
      <c r="G1452" s="47">
        <v>0.3</v>
      </c>
      <c r="H1452" s="48">
        <v>0.1</v>
      </c>
      <c r="I1452" s="47">
        <v>4</v>
      </c>
      <c r="J1452" s="48">
        <f t="shared" si="289"/>
        <v>0.06</v>
      </c>
    </row>
    <row r="1453" spans="1:10">
      <c r="A1453" s="71"/>
      <c r="B1453" s="66"/>
      <c r="C1453" s="115" t="s">
        <v>1141</v>
      </c>
      <c r="D1453" s="65"/>
      <c r="E1453" s="47"/>
      <c r="F1453" s="48">
        <v>15</v>
      </c>
      <c r="G1453" s="47">
        <v>0.3</v>
      </c>
      <c r="H1453" s="48">
        <v>0.1</v>
      </c>
      <c r="I1453" s="47"/>
      <c r="J1453" s="48">
        <f t="shared" si="289"/>
        <v>0.45</v>
      </c>
    </row>
    <row r="1454" spans="1:10">
      <c r="A1454" s="71"/>
      <c r="B1454" s="66"/>
      <c r="C1454" s="115" t="s">
        <v>1138</v>
      </c>
      <c r="D1454" s="65"/>
      <c r="E1454" s="47"/>
      <c r="F1454" s="48">
        <v>0.5</v>
      </c>
      <c r="G1454" s="47">
        <v>0.3</v>
      </c>
      <c r="H1454" s="48">
        <v>0.1</v>
      </c>
      <c r="I1454" s="47">
        <v>6</v>
      </c>
      <c r="J1454" s="48">
        <f t="shared" si="289"/>
        <v>0.09</v>
      </c>
    </row>
    <row r="1455" spans="1:10">
      <c r="A1455" s="71"/>
      <c r="B1455" s="66"/>
      <c r="C1455" s="115" t="s">
        <v>1142</v>
      </c>
      <c r="D1455" s="65"/>
      <c r="E1455" s="47"/>
      <c r="F1455" s="48">
        <v>13</v>
      </c>
      <c r="G1455" s="47">
        <v>0.3</v>
      </c>
      <c r="H1455" s="48">
        <v>0.1</v>
      </c>
      <c r="I1455" s="47"/>
      <c r="J1455" s="48">
        <f t="shared" si="289"/>
        <v>0.39</v>
      </c>
    </row>
    <row r="1456" spans="1:10">
      <c r="A1456" s="71"/>
      <c r="B1456" s="66"/>
      <c r="C1456" s="115" t="s">
        <v>1138</v>
      </c>
      <c r="D1456" s="65"/>
      <c r="E1456" s="47"/>
      <c r="F1456" s="48">
        <v>0.5</v>
      </c>
      <c r="G1456" s="47">
        <v>0.3</v>
      </c>
      <c r="H1456" s="48">
        <v>0.1</v>
      </c>
      <c r="I1456" s="47">
        <v>4</v>
      </c>
      <c r="J1456" s="48">
        <f t="shared" si="289"/>
        <v>0.06</v>
      </c>
    </row>
    <row r="1457" spans="1:10">
      <c r="A1457" s="71"/>
      <c r="B1457" s="66"/>
      <c r="C1457" s="115" t="s">
        <v>1143</v>
      </c>
      <c r="D1457" s="65"/>
      <c r="E1457" s="47"/>
      <c r="F1457" s="48">
        <v>7.5</v>
      </c>
      <c r="G1457" s="47">
        <v>0.3</v>
      </c>
      <c r="H1457" s="48">
        <v>0.1</v>
      </c>
      <c r="I1457" s="47"/>
      <c r="J1457" s="48">
        <f t="shared" si="289"/>
        <v>0.23</v>
      </c>
    </row>
    <row r="1458" spans="1:10">
      <c r="A1458" s="71"/>
      <c r="B1458" s="66"/>
      <c r="C1458" s="115" t="s">
        <v>1138</v>
      </c>
      <c r="D1458" s="65"/>
      <c r="E1458" s="47"/>
      <c r="F1458" s="48">
        <v>0.5</v>
      </c>
      <c r="G1458" s="47">
        <v>0.3</v>
      </c>
      <c r="H1458" s="48">
        <v>0.1</v>
      </c>
      <c r="I1458" s="47">
        <v>2</v>
      </c>
      <c r="J1458" s="48">
        <f t="shared" si="289"/>
        <v>0.03</v>
      </c>
    </row>
    <row r="1459" spans="1:10">
      <c r="A1459" s="71"/>
      <c r="B1459" s="66"/>
      <c r="C1459" s="115" t="s">
        <v>1144</v>
      </c>
      <c r="D1459" s="65"/>
      <c r="E1459" s="47"/>
      <c r="F1459" s="48">
        <v>9</v>
      </c>
      <c r="G1459" s="47">
        <v>0.3</v>
      </c>
      <c r="H1459" s="48">
        <v>0.1</v>
      </c>
      <c r="I1459" s="47"/>
      <c r="J1459" s="48">
        <f t="shared" si="289"/>
        <v>0.27</v>
      </c>
    </row>
    <row r="1460" spans="1:10">
      <c r="A1460" s="71"/>
      <c r="B1460" s="66"/>
      <c r="C1460" s="115" t="s">
        <v>1138</v>
      </c>
      <c r="D1460" s="65"/>
      <c r="E1460" s="47"/>
      <c r="F1460" s="48">
        <v>0.5</v>
      </c>
      <c r="G1460" s="47">
        <v>0.3</v>
      </c>
      <c r="H1460" s="48">
        <v>0.1</v>
      </c>
      <c r="I1460" s="47">
        <v>3</v>
      </c>
      <c r="J1460" s="48">
        <f t="shared" si="289"/>
        <v>0.05</v>
      </c>
    </row>
    <row r="1461" spans="1:10">
      <c r="A1461" s="71"/>
      <c r="B1461" s="66"/>
      <c r="C1461" s="115" t="s">
        <v>1145</v>
      </c>
      <c r="D1461" s="65"/>
      <c r="E1461" s="47"/>
      <c r="F1461" s="48">
        <v>11.5</v>
      </c>
      <c r="G1461" s="47">
        <v>0.3</v>
      </c>
      <c r="H1461" s="48">
        <v>0.1</v>
      </c>
      <c r="I1461" s="47"/>
      <c r="J1461" s="48">
        <f t="shared" si="289"/>
        <v>0.35</v>
      </c>
    </row>
    <row r="1462" spans="1:10">
      <c r="A1462" s="71"/>
      <c r="B1462" s="66"/>
      <c r="C1462" s="115" t="s">
        <v>1138</v>
      </c>
      <c r="D1462" s="65"/>
      <c r="E1462" s="47"/>
      <c r="F1462" s="48">
        <v>0.5</v>
      </c>
      <c r="G1462" s="47">
        <v>0.3</v>
      </c>
      <c r="H1462" s="48">
        <v>0.1</v>
      </c>
      <c r="I1462" s="47">
        <v>4</v>
      </c>
      <c r="J1462" s="48">
        <f t="shared" si="289"/>
        <v>0.06</v>
      </c>
    </row>
    <row r="1463" spans="1:10">
      <c r="A1463" s="71"/>
      <c r="B1463" s="66"/>
      <c r="C1463" s="115" t="s">
        <v>1146</v>
      </c>
      <c r="D1463" s="65"/>
      <c r="E1463" s="47"/>
      <c r="F1463" s="48">
        <v>24</v>
      </c>
      <c r="G1463" s="47">
        <v>0.3</v>
      </c>
      <c r="H1463" s="48">
        <v>0.1</v>
      </c>
      <c r="I1463" s="47"/>
      <c r="J1463" s="48">
        <f t="shared" si="289"/>
        <v>0.72</v>
      </c>
    </row>
    <row r="1464" spans="1:10">
      <c r="A1464" s="71"/>
      <c r="B1464" s="66"/>
      <c r="C1464" s="115" t="s">
        <v>1138</v>
      </c>
      <c r="D1464" s="65"/>
      <c r="E1464" s="47"/>
      <c r="F1464" s="48">
        <v>0.5</v>
      </c>
      <c r="G1464" s="47">
        <v>0.3</v>
      </c>
      <c r="H1464" s="48">
        <v>0.1</v>
      </c>
      <c r="I1464" s="47">
        <v>8</v>
      </c>
      <c r="J1464" s="48">
        <f t="shared" si="289"/>
        <v>0.12</v>
      </c>
    </row>
    <row r="1465" spans="1:10">
      <c r="A1465" s="71"/>
      <c r="B1465" s="66"/>
      <c r="C1465" s="115"/>
      <c r="D1465" s="65"/>
      <c r="E1465" s="47"/>
      <c r="F1465" s="48"/>
      <c r="G1465" s="47"/>
      <c r="H1465" s="48"/>
      <c r="I1465" s="47"/>
      <c r="J1465" s="48"/>
    </row>
    <row r="1466" spans="1:10" ht="22.5">
      <c r="A1466" s="71" t="str">
        <f>ORÇAMENTO!A355</f>
        <v>2.4.3</v>
      </c>
      <c r="B1466" s="66">
        <f>ORÇAMENTO!C355</f>
        <v>95241</v>
      </c>
      <c r="C1466" s="103" t="str">
        <f>ORÇAMENTO!D355</f>
        <v>LASTRO DE CONCRETO MAGRO, APLICADO EM PISOS, LAJES SOBRE SOLO OU RADIERS, ESPESSURA DE 5 CM.AF_01/2024</v>
      </c>
      <c r="D1466" s="66" t="str">
        <f>ORÇAMENTO!E355</f>
        <v>M2</v>
      </c>
      <c r="E1466" s="51">
        <f>ROUND(SUM(J1467:J1484),2)</f>
        <v>26.9</v>
      </c>
      <c r="F1466" s="48"/>
      <c r="G1466" s="47"/>
      <c r="H1466" s="48"/>
      <c r="I1466" s="47"/>
      <c r="J1466" s="48"/>
    </row>
    <row r="1467" spans="1:10">
      <c r="A1467" s="71"/>
      <c r="B1467" s="66"/>
      <c r="C1467" s="115" t="s">
        <v>1137</v>
      </c>
      <c r="D1467" s="65"/>
      <c r="E1467" s="47"/>
      <c r="F1467" s="48">
        <v>16</v>
      </c>
      <c r="G1467" s="47"/>
      <c r="H1467" s="48">
        <v>0.2</v>
      </c>
      <c r="I1467" s="47"/>
      <c r="J1467" s="48">
        <f t="shared" ref="J1467:J1484" si="290">ROUND(PRODUCT(E1467:I1467),2)</f>
        <v>3.2</v>
      </c>
    </row>
    <row r="1468" spans="1:10">
      <c r="A1468" s="71"/>
      <c r="B1468" s="66"/>
      <c r="C1468" s="115" t="s">
        <v>1138</v>
      </c>
      <c r="D1468" s="65"/>
      <c r="E1468" s="47"/>
      <c r="F1468" s="48">
        <v>0.5</v>
      </c>
      <c r="G1468" s="47"/>
      <c r="H1468" s="48">
        <v>0.2</v>
      </c>
      <c r="I1468" s="47">
        <v>6</v>
      </c>
      <c r="J1468" s="48">
        <f t="shared" si="290"/>
        <v>0.6</v>
      </c>
    </row>
    <row r="1469" spans="1:10">
      <c r="A1469" s="71"/>
      <c r="B1469" s="66"/>
      <c r="C1469" s="115" t="s">
        <v>1139</v>
      </c>
      <c r="D1469" s="65"/>
      <c r="E1469" s="47"/>
      <c r="F1469" s="48">
        <v>9</v>
      </c>
      <c r="G1469" s="47"/>
      <c r="H1469" s="48">
        <v>0.2</v>
      </c>
      <c r="I1469" s="47"/>
      <c r="J1469" s="48">
        <f t="shared" si="290"/>
        <v>1.8</v>
      </c>
    </row>
    <row r="1470" spans="1:10">
      <c r="A1470" s="71"/>
      <c r="B1470" s="66"/>
      <c r="C1470" s="115" t="s">
        <v>1138</v>
      </c>
      <c r="D1470" s="65"/>
      <c r="E1470" s="47"/>
      <c r="F1470" s="48">
        <v>0.5</v>
      </c>
      <c r="G1470" s="47"/>
      <c r="H1470" s="48">
        <v>0.2</v>
      </c>
      <c r="I1470" s="47">
        <v>2</v>
      </c>
      <c r="J1470" s="48">
        <f t="shared" si="290"/>
        <v>0.2</v>
      </c>
    </row>
    <row r="1471" spans="1:10">
      <c r="A1471" s="71"/>
      <c r="B1471" s="66"/>
      <c r="C1471" s="115" t="s">
        <v>1140</v>
      </c>
      <c r="D1471" s="65"/>
      <c r="E1471" s="47"/>
      <c r="F1471" s="48">
        <v>10</v>
      </c>
      <c r="G1471" s="47"/>
      <c r="H1471" s="48">
        <v>0.2</v>
      </c>
      <c r="I1471" s="47"/>
      <c r="J1471" s="48">
        <f t="shared" si="290"/>
        <v>2</v>
      </c>
    </row>
    <row r="1472" spans="1:10">
      <c r="A1472" s="71"/>
      <c r="B1472" s="66"/>
      <c r="C1472" s="115" t="s">
        <v>1138</v>
      </c>
      <c r="D1472" s="65"/>
      <c r="E1472" s="47"/>
      <c r="F1472" s="48">
        <v>0.5</v>
      </c>
      <c r="G1472" s="47"/>
      <c r="H1472" s="48">
        <v>0.2</v>
      </c>
      <c r="I1472" s="47">
        <v>4</v>
      </c>
      <c r="J1472" s="48">
        <f t="shared" si="290"/>
        <v>0.4</v>
      </c>
    </row>
    <row r="1473" spans="1:10">
      <c r="A1473" s="71"/>
      <c r="B1473" s="66"/>
      <c r="C1473" s="115" t="s">
        <v>1141</v>
      </c>
      <c r="D1473" s="65"/>
      <c r="E1473" s="47"/>
      <c r="F1473" s="48">
        <v>15</v>
      </c>
      <c r="G1473" s="47"/>
      <c r="H1473" s="48">
        <v>0.2</v>
      </c>
      <c r="I1473" s="47"/>
      <c r="J1473" s="48">
        <f t="shared" si="290"/>
        <v>3</v>
      </c>
    </row>
    <row r="1474" spans="1:10">
      <c r="A1474" s="71"/>
      <c r="B1474" s="66"/>
      <c r="C1474" s="115" t="s">
        <v>1138</v>
      </c>
      <c r="D1474" s="65"/>
      <c r="E1474" s="47"/>
      <c r="F1474" s="48">
        <v>0.5</v>
      </c>
      <c r="G1474" s="47"/>
      <c r="H1474" s="48">
        <v>0.2</v>
      </c>
      <c r="I1474" s="47">
        <v>6</v>
      </c>
      <c r="J1474" s="48">
        <f t="shared" si="290"/>
        <v>0.6</v>
      </c>
    </row>
    <row r="1475" spans="1:10">
      <c r="A1475" s="71"/>
      <c r="B1475" s="66"/>
      <c r="C1475" s="115" t="s">
        <v>1142</v>
      </c>
      <c r="D1475" s="65"/>
      <c r="E1475" s="47"/>
      <c r="F1475" s="48">
        <v>13</v>
      </c>
      <c r="G1475" s="47"/>
      <c r="H1475" s="48">
        <v>0.2</v>
      </c>
      <c r="I1475" s="47"/>
      <c r="J1475" s="48">
        <f t="shared" si="290"/>
        <v>2.6</v>
      </c>
    </row>
    <row r="1476" spans="1:10">
      <c r="A1476" s="71"/>
      <c r="B1476" s="66"/>
      <c r="C1476" s="115" t="s">
        <v>1138</v>
      </c>
      <c r="D1476" s="65"/>
      <c r="E1476" s="47"/>
      <c r="F1476" s="48">
        <v>0.5</v>
      </c>
      <c r="G1476" s="47"/>
      <c r="H1476" s="48">
        <v>0.2</v>
      </c>
      <c r="I1476" s="47">
        <v>4</v>
      </c>
      <c r="J1476" s="48">
        <f t="shared" si="290"/>
        <v>0.4</v>
      </c>
    </row>
    <row r="1477" spans="1:10">
      <c r="A1477" s="71"/>
      <c r="B1477" s="66"/>
      <c r="C1477" s="115" t="s">
        <v>1143</v>
      </c>
      <c r="D1477" s="65"/>
      <c r="E1477" s="47"/>
      <c r="F1477" s="48">
        <v>7.5</v>
      </c>
      <c r="G1477" s="47"/>
      <c r="H1477" s="48">
        <v>0.2</v>
      </c>
      <c r="I1477" s="47"/>
      <c r="J1477" s="48">
        <f t="shared" si="290"/>
        <v>1.5</v>
      </c>
    </row>
    <row r="1478" spans="1:10">
      <c r="A1478" s="71"/>
      <c r="B1478" s="66"/>
      <c r="C1478" s="115" t="s">
        <v>1138</v>
      </c>
      <c r="D1478" s="65"/>
      <c r="E1478" s="47"/>
      <c r="F1478" s="48">
        <v>0.5</v>
      </c>
      <c r="G1478" s="47"/>
      <c r="H1478" s="48">
        <v>0.2</v>
      </c>
      <c r="I1478" s="47">
        <v>2</v>
      </c>
      <c r="J1478" s="48">
        <f t="shared" si="290"/>
        <v>0.2</v>
      </c>
    </row>
    <row r="1479" spans="1:10">
      <c r="A1479" s="71"/>
      <c r="B1479" s="66"/>
      <c r="C1479" s="115" t="s">
        <v>1144</v>
      </c>
      <c r="D1479" s="65"/>
      <c r="E1479" s="47"/>
      <c r="F1479" s="48">
        <v>9</v>
      </c>
      <c r="G1479" s="47"/>
      <c r="H1479" s="48">
        <v>0.2</v>
      </c>
      <c r="I1479" s="47"/>
      <c r="J1479" s="48">
        <f t="shared" si="290"/>
        <v>1.8</v>
      </c>
    </row>
    <row r="1480" spans="1:10">
      <c r="A1480" s="71"/>
      <c r="B1480" s="66"/>
      <c r="C1480" s="115" t="s">
        <v>1138</v>
      </c>
      <c r="D1480" s="65"/>
      <c r="E1480" s="47"/>
      <c r="F1480" s="48">
        <v>0.5</v>
      </c>
      <c r="G1480" s="47"/>
      <c r="H1480" s="48">
        <v>0.2</v>
      </c>
      <c r="I1480" s="47">
        <v>3</v>
      </c>
      <c r="J1480" s="48">
        <f t="shared" si="290"/>
        <v>0.3</v>
      </c>
    </row>
    <row r="1481" spans="1:10">
      <c r="A1481" s="71"/>
      <c r="B1481" s="66"/>
      <c r="C1481" s="115" t="s">
        <v>1145</v>
      </c>
      <c r="D1481" s="65"/>
      <c r="E1481" s="47"/>
      <c r="F1481" s="48">
        <v>11.5</v>
      </c>
      <c r="G1481" s="47"/>
      <c r="H1481" s="48">
        <v>0.2</v>
      </c>
      <c r="I1481" s="47"/>
      <c r="J1481" s="48">
        <f t="shared" si="290"/>
        <v>2.2999999999999998</v>
      </c>
    </row>
    <row r="1482" spans="1:10">
      <c r="A1482" s="71"/>
      <c r="B1482" s="66"/>
      <c r="C1482" s="115" t="s">
        <v>1138</v>
      </c>
      <c r="D1482" s="65"/>
      <c r="E1482" s="47"/>
      <c r="F1482" s="48">
        <v>0.5</v>
      </c>
      <c r="G1482" s="47"/>
      <c r="H1482" s="48">
        <v>0.2</v>
      </c>
      <c r="I1482" s="47">
        <v>4</v>
      </c>
      <c r="J1482" s="48">
        <f t="shared" si="290"/>
        <v>0.4</v>
      </c>
    </row>
    <row r="1483" spans="1:10">
      <c r="A1483" s="71"/>
      <c r="B1483" s="66"/>
      <c r="C1483" s="115" t="s">
        <v>1146</v>
      </c>
      <c r="D1483" s="65"/>
      <c r="E1483" s="47"/>
      <c r="F1483" s="48">
        <v>24</v>
      </c>
      <c r="G1483" s="47"/>
      <c r="H1483" s="48">
        <v>0.2</v>
      </c>
      <c r="I1483" s="47"/>
      <c r="J1483" s="48">
        <f t="shared" si="290"/>
        <v>4.8</v>
      </c>
    </row>
    <row r="1484" spans="1:10">
      <c r="A1484" s="71"/>
      <c r="B1484" s="66"/>
      <c r="C1484" s="115" t="s">
        <v>1138</v>
      </c>
      <c r="D1484" s="65"/>
      <c r="E1484" s="47"/>
      <c r="F1484" s="48">
        <v>0.5</v>
      </c>
      <c r="G1484" s="47"/>
      <c r="H1484" s="48">
        <v>0.2</v>
      </c>
      <c r="I1484" s="47">
        <v>8</v>
      </c>
      <c r="J1484" s="48">
        <f t="shared" si="290"/>
        <v>0.8</v>
      </c>
    </row>
    <row r="1485" spans="1:10">
      <c r="A1485" s="71"/>
      <c r="B1485" s="66"/>
      <c r="C1485" s="115"/>
      <c r="D1485" s="65"/>
      <c r="E1485" s="47"/>
      <c r="F1485" s="48"/>
      <c r="G1485" s="47"/>
      <c r="H1485" s="48"/>
      <c r="I1485" s="47"/>
      <c r="J1485" s="48"/>
    </row>
    <row r="1486" spans="1:10" ht="33.75">
      <c r="A1486" s="71" t="str">
        <f>ORÇAMENTO!A356</f>
        <v>2.4.4</v>
      </c>
      <c r="B1486" s="66">
        <f>ORÇAMENTO!C356</f>
        <v>103328</v>
      </c>
      <c r="C1486" s="103" t="str">
        <f>ORÇAMENTO!D356</f>
        <v>ALVENARIA DE VEDAÇÃO DE BLOCOS CERÂMICOS FURADOS NA HORIZONTAL DE 9X19X19 CM (ESPESSURA 9 CM) E ARGAMASSA DE ASSENTAMENTO COM PREPARO EM BETONEIRA. AF_12/2021</v>
      </c>
      <c r="D1486" s="66" t="str">
        <f>ORÇAMENTO!E356</f>
        <v>M2</v>
      </c>
      <c r="E1486" s="51">
        <f>ROUND(SUM(J1487:J1504),2)</f>
        <v>127.68</v>
      </c>
      <c r="F1486" s="48"/>
      <c r="G1486" s="47"/>
      <c r="H1486" s="48"/>
      <c r="I1486" s="47"/>
      <c r="J1486" s="48"/>
    </row>
    <row r="1487" spans="1:10">
      <c r="A1487" s="71"/>
      <c r="B1487" s="66"/>
      <c r="C1487" s="115" t="s">
        <v>1137</v>
      </c>
      <c r="D1487" s="65"/>
      <c r="E1487" s="47"/>
      <c r="F1487" s="48">
        <v>16</v>
      </c>
      <c r="G1487" s="47">
        <v>1</v>
      </c>
      <c r="H1487" s="48"/>
      <c r="I1487" s="47"/>
      <c r="J1487" s="48">
        <f t="shared" ref="J1487:J1504" si="291">ROUND(PRODUCT(E1487:I1487),2)</f>
        <v>16</v>
      </c>
    </row>
    <row r="1488" spans="1:10">
      <c r="A1488" s="71"/>
      <c r="B1488" s="66"/>
      <c r="C1488" s="115" t="s">
        <v>1138</v>
      </c>
      <c r="D1488" s="65"/>
      <c r="E1488" s="47"/>
      <c r="F1488" s="48">
        <v>0.5</v>
      </c>
      <c r="G1488" s="47">
        <v>0.65</v>
      </c>
      <c r="H1488" s="48"/>
      <c r="I1488" s="47">
        <v>6</v>
      </c>
      <c r="J1488" s="48">
        <f t="shared" si="291"/>
        <v>1.95</v>
      </c>
    </row>
    <row r="1489" spans="1:10">
      <c r="A1489" s="71"/>
      <c r="B1489" s="66"/>
      <c r="C1489" s="115" t="s">
        <v>1139</v>
      </c>
      <c r="D1489" s="65"/>
      <c r="E1489" s="47"/>
      <c r="F1489" s="48">
        <v>9</v>
      </c>
      <c r="G1489" s="47">
        <v>1</v>
      </c>
      <c r="H1489" s="48"/>
      <c r="I1489" s="47"/>
      <c r="J1489" s="48">
        <f t="shared" si="291"/>
        <v>9</v>
      </c>
    </row>
    <row r="1490" spans="1:10">
      <c r="A1490" s="71"/>
      <c r="B1490" s="66"/>
      <c r="C1490" s="115" t="s">
        <v>1138</v>
      </c>
      <c r="D1490" s="65"/>
      <c r="E1490" s="47"/>
      <c r="F1490" s="48">
        <v>0.5</v>
      </c>
      <c r="G1490" s="47">
        <v>0.65</v>
      </c>
      <c r="H1490" s="48"/>
      <c r="I1490" s="47">
        <v>2</v>
      </c>
      <c r="J1490" s="48">
        <f t="shared" si="291"/>
        <v>0.65</v>
      </c>
    </row>
    <row r="1491" spans="1:10">
      <c r="A1491" s="71"/>
      <c r="B1491" s="66"/>
      <c r="C1491" s="115" t="s">
        <v>1140</v>
      </c>
      <c r="D1491" s="65"/>
      <c r="E1491" s="47"/>
      <c r="F1491" s="48">
        <v>10</v>
      </c>
      <c r="G1491" s="47">
        <v>1</v>
      </c>
      <c r="H1491" s="48"/>
      <c r="I1491" s="47"/>
      <c r="J1491" s="48">
        <f t="shared" si="291"/>
        <v>10</v>
      </c>
    </row>
    <row r="1492" spans="1:10">
      <c r="A1492" s="71"/>
      <c r="B1492" s="66"/>
      <c r="C1492" s="115" t="s">
        <v>1138</v>
      </c>
      <c r="D1492" s="65"/>
      <c r="E1492" s="47"/>
      <c r="F1492" s="48">
        <v>0.5</v>
      </c>
      <c r="G1492" s="47">
        <v>0.65</v>
      </c>
      <c r="H1492" s="48"/>
      <c r="I1492" s="47">
        <v>4</v>
      </c>
      <c r="J1492" s="48">
        <f t="shared" si="291"/>
        <v>1.3</v>
      </c>
    </row>
    <row r="1493" spans="1:10">
      <c r="A1493" s="71"/>
      <c r="B1493" s="66"/>
      <c r="C1493" s="115" t="s">
        <v>1141</v>
      </c>
      <c r="D1493" s="65"/>
      <c r="E1493" s="47"/>
      <c r="F1493" s="48">
        <v>15</v>
      </c>
      <c r="G1493" s="47">
        <v>1</v>
      </c>
      <c r="H1493" s="48"/>
      <c r="I1493" s="47"/>
      <c r="J1493" s="48">
        <f t="shared" si="291"/>
        <v>15</v>
      </c>
    </row>
    <row r="1494" spans="1:10">
      <c r="A1494" s="71"/>
      <c r="B1494" s="66"/>
      <c r="C1494" s="115" t="s">
        <v>1138</v>
      </c>
      <c r="D1494" s="65"/>
      <c r="E1494" s="47"/>
      <c r="F1494" s="48">
        <v>0.5</v>
      </c>
      <c r="G1494" s="47">
        <v>0.65</v>
      </c>
      <c r="H1494" s="48"/>
      <c r="I1494" s="47">
        <v>6</v>
      </c>
      <c r="J1494" s="48">
        <f t="shared" si="291"/>
        <v>1.95</v>
      </c>
    </row>
    <row r="1495" spans="1:10">
      <c r="A1495" s="71"/>
      <c r="B1495" s="66"/>
      <c r="C1495" s="115" t="s">
        <v>1142</v>
      </c>
      <c r="D1495" s="65"/>
      <c r="E1495" s="47"/>
      <c r="F1495" s="48">
        <v>13</v>
      </c>
      <c r="G1495" s="47">
        <v>1</v>
      </c>
      <c r="H1495" s="48"/>
      <c r="I1495" s="47"/>
      <c r="J1495" s="48">
        <f t="shared" si="291"/>
        <v>13</v>
      </c>
    </row>
    <row r="1496" spans="1:10">
      <c r="A1496" s="71"/>
      <c r="B1496" s="66"/>
      <c r="C1496" s="115" t="s">
        <v>1138</v>
      </c>
      <c r="D1496" s="65"/>
      <c r="E1496" s="47"/>
      <c r="F1496" s="48">
        <v>0.5</v>
      </c>
      <c r="G1496" s="47">
        <v>0.65</v>
      </c>
      <c r="H1496" s="48"/>
      <c r="I1496" s="47">
        <v>4</v>
      </c>
      <c r="J1496" s="48">
        <f t="shared" si="291"/>
        <v>1.3</v>
      </c>
    </row>
    <row r="1497" spans="1:10">
      <c r="A1497" s="71"/>
      <c r="B1497" s="66"/>
      <c r="C1497" s="115" t="s">
        <v>1143</v>
      </c>
      <c r="D1497" s="65"/>
      <c r="E1497" s="47"/>
      <c r="F1497" s="48">
        <v>7.5</v>
      </c>
      <c r="G1497" s="47">
        <v>1</v>
      </c>
      <c r="H1497" s="48"/>
      <c r="I1497" s="47"/>
      <c r="J1497" s="48">
        <f t="shared" si="291"/>
        <v>7.5</v>
      </c>
    </row>
    <row r="1498" spans="1:10">
      <c r="A1498" s="71"/>
      <c r="B1498" s="66"/>
      <c r="C1498" s="115" t="s">
        <v>1138</v>
      </c>
      <c r="D1498" s="65"/>
      <c r="E1498" s="47"/>
      <c r="F1498" s="48">
        <v>0.5</v>
      </c>
      <c r="G1498" s="47">
        <v>0.65</v>
      </c>
      <c r="H1498" s="48"/>
      <c r="I1498" s="47">
        <v>2</v>
      </c>
      <c r="J1498" s="48">
        <f t="shared" si="291"/>
        <v>0.65</v>
      </c>
    </row>
    <row r="1499" spans="1:10">
      <c r="A1499" s="71"/>
      <c r="B1499" s="66"/>
      <c r="C1499" s="115" t="s">
        <v>1144</v>
      </c>
      <c r="D1499" s="65"/>
      <c r="E1499" s="47"/>
      <c r="F1499" s="48">
        <v>9</v>
      </c>
      <c r="G1499" s="47">
        <v>1</v>
      </c>
      <c r="H1499" s="48"/>
      <c r="I1499" s="47"/>
      <c r="J1499" s="48">
        <f t="shared" si="291"/>
        <v>9</v>
      </c>
    </row>
    <row r="1500" spans="1:10">
      <c r="A1500" s="71"/>
      <c r="B1500" s="66"/>
      <c r="C1500" s="115" t="s">
        <v>1138</v>
      </c>
      <c r="D1500" s="65"/>
      <c r="E1500" s="47"/>
      <c r="F1500" s="48">
        <v>0.5</v>
      </c>
      <c r="G1500" s="47">
        <v>0.65</v>
      </c>
      <c r="H1500" s="48"/>
      <c r="I1500" s="47">
        <v>3</v>
      </c>
      <c r="J1500" s="48">
        <f t="shared" si="291"/>
        <v>0.98</v>
      </c>
    </row>
    <row r="1501" spans="1:10">
      <c r="A1501" s="71"/>
      <c r="B1501" s="66"/>
      <c r="C1501" s="115" t="s">
        <v>1145</v>
      </c>
      <c r="D1501" s="65"/>
      <c r="E1501" s="47"/>
      <c r="F1501" s="48">
        <v>11.5</v>
      </c>
      <c r="G1501" s="47">
        <v>1</v>
      </c>
      <c r="H1501" s="48"/>
      <c r="I1501" s="47"/>
      <c r="J1501" s="48">
        <f t="shared" si="291"/>
        <v>11.5</v>
      </c>
    </row>
    <row r="1502" spans="1:10">
      <c r="A1502" s="71"/>
      <c r="B1502" s="66"/>
      <c r="C1502" s="115" t="s">
        <v>1138</v>
      </c>
      <c r="D1502" s="65"/>
      <c r="E1502" s="47"/>
      <c r="F1502" s="48">
        <v>0.5</v>
      </c>
      <c r="G1502" s="47">
        <v>0.65</v>
      </c>
      <c r="H1502" s="48"/>
      <c r="I1502" s="47">
        <v>4</v>
      </c>
      <c r="J1502" s="48">
        <f t="shared" si="291"/>
        <v>1.3</v>
      </c>
    </row>
    <row r="1503" spans="1:10">
      <c r="A1503" s="71"/>
      <c r="B1503" s="66"/>
      <c r="C1503" s="115" t="s">
        <v>1146</v>
      </c>
      <c r="D1503" s="65"/>
      <c r="E1503" s="47"/>
      <c r="F1503" s="48">
        <v>24</v>
      </c>
      <c r="G1503" s="47">
        <v>1</v>
      </c>
      <c r="H1503" s="48"/>
      <c r="I1503" s="47"/>
      <c r="J1503" s="48">
        <f t="shared" si="291"/>
        <v>24</v>
      </c>
    </row>
    <row r="1504" spans="1:10">
      <c r="A1504" s="71"/>
      <c r="B1504" s="66"/>
      <c r="C1504" s="115" t="s">
        <v>1138</v>
      </c>
      <c r="D1504" s="65"/>
      <c r="E1504" s="47"/>
      <c r="F1504" s="48">
        <v>0.5</v>
      </c>
      <c r="G1504" s="47">
        <v>0.65</v>
      </c>
      <c r="H1504" s="48"/>
      <c r="I1504" s="47">
        <v>8</v>
      </c>
      <c r="J1504" s="48">
        <f t="shared" si="291"/>
        <v>2.6</v>
      </c>
    </row>
    <row r="1505" spans="1:10">
      <c r="A1505" s="71"/>
      <c r="B1505" s="66"/>
      <c r="C1505" s="115"/>
      <c r="D1505" s="65"/>
      <c r="E1505" s="47"/>
      <c r="F1505" s="48"/>
      <c r="G1505" s="47"/>
      <c r="H1505" s="48"/>
      <c r="I1505" s="47"/>
      <c r="J1505" s="48"/>
    </row>
    <row r="1506" spans="1:10" ht="33.75">
      <c r="A1506" s="71" t="str">
        <f>ORÇAMENTO!A357</f>
        <v>2.4.5</v>
      </c>
      <c r="B1506" s="66" t="str">
        <f>ORÇAMENTO!C357</f>
        <v>87879</v>
      </c>
      <c r="C1506" s="103" t="str">
        <f>ORÇAMENTO!D357</f>
        <v>CHAPISCO APLICADO EM ALVENARIAS E ESTRUTURAS DE CONCRETO INTERNAS, COM COLHER DE PEDREIRO. ARGAMASSA TRAÇO 1:3 COM PREPARO EM BETONEIRA 400L. AF_10/2022</v>
      </c>
      <c r="D1506" s="66" t="str">
        <f>ORÇAMENTO!E357</f>
        <v>M2</v>
      </c>
      <c r="E1506" s="51">
        <f>ROUND(SUM(J1507:J1507),2)</f>
        <v>255.36</v>
      </c>
      <c r="F1506" s="48"/>
      <c r="G1506" s="47"/>
      <c r="H1506" s="48"/>
      <c r="I1506" s="47"/>
      <c r="J1506" s="48"/>
    </row>
    <row r="1507" spans="1:10">
      <c r="A1507" s="71"/>
      <c r="B1507" s="66"/>
      <c r="C1507" s="115" t="s">
        <v>1147</v>
      </c>
      <c r="D1507" s="65"/>
      <c r="E1507" s="47">
        <f>E1486</f>
        <v>127.68</v>
      </c>
      <c r="F1507" s="48"/>
      <c r="G1507" s="47"/>
      <c r="H1507" s="48"/>
      <c r="I1507" s="47">
        <v>2</v>
      </c>
      <c r="J1507" s="48">
        <f t="shared" ref="J1507" si="292">ROUND(PRODUCT(E1507:I1507),2)</f>
        <v>255.36</v>
      </c>
    </row>
    <row r="1508" spans="1:10">
      <c r="A1508" s="71"/>
      <c r="B1508" s="66"/>
      <c r="C1508" s="115"/>
      <c r="D1508" s="65"/>
      <c r="E1508" s="47"/>
      <c r="F1508" s="48"/>
      <c r="G1508" s="47"/>
      <c r="H1508" s="48"/>
      <c r="I1508" s="47"/>
      <c r="J1508" s="48"/>
    </row>
    <row r="1509" spans="1:10" ht="33.75">
      <c r="A1509" s="71" t="str">
        <f>ORÇAMENTO!A358</f>
        <v>2.4.6</v>
      </c>
      <c r="B1509" s="66" t="str">
        <f>ORÇAMENTO!C358</f>
        <v>87529</v>
      </c>
      <c r="C1509" s="103" t="str">
        <f>ORÇAMENTO!D358</f>
        <v>MASSA ÚNICA, EM ARGAMASSA TRAÇO 1:2:8, PREPARO MECÂNICO, APLICADA MANUALMENTE EM PAREDES INTERNAS DE AMBIENTES COM ÁREA ENTRE 5M² E 10M², E = 17,5MM, COM TALISCAS. AF_03/2024</v>
      </c>
      <c r="D1509" s="66" t="str">
        <f>ORÇAMENTO!E358</f>
        <v>M2</v>
      </c>
      <c r="E1509" s="51">
        <f>ROUND(SUM(J1510:J1510),2)</f>
        <v>255.36</v>
      </c>
      <c r="F1509" s="48"/>
      <c r="G1509" s="47"/>
      <c r="H1509" s="48"/>
      <c r="I1509" s="47"/>
      <c r="J1509" s="48"/>
    </row>
    <row r="1510" spans="1:10">
      <c r="A1510" s="71"/>
      <c r="B1510" s="66"/>
      <c r="C1510" s="115" t="s">
        <v>1147</v>
      </c>
      <c r="D1510" s="65"/>
      <c r="E1510" s="47">
        <f>E1486</f>
        <v>127.68</v>
      </c>
      <c r="F1510" s="48"/>
      <c r="G1510" s="47"/>
      <c r="H1510" s="48"/>
      <c r="I1510" s="47">
        <v>2</v>
      </c>
      <c r="J1510" s="48">
        <f t="shared" ref="J1510" si="293">ROUND(PRODUCT(E1510:I1510),2)</f>
        <v>255.36</v>
      </c>
    </row>
    <row r="1511" spans="1:10">
      <c r="A1511" s="71"/>
      <c r="B1511" s="66"/>
      <c r="C1511" s="115"/>
      <c r="D1511" s="65"/>
      <c r="E1511" s="47"/>
      <c r="F1511" s="48"/>
      <c r="G1511" s="47"/>
      <c r="H1511" s="48"/>
      <c r="I1511" s="47"/>
      <c r="J1511" s="48"/>
    </row>
    <row r="1512" spans="1:10" ht="33.75">
      <c r="A1512" s="71" t="str">
        <f>ORÇAMENTO!A359</f>
        <v>2.4.7</v>
      </c>
      <c r="B1512" s="66" t="str">
        <f>ORÇAMENTO!C359</f>
        <v>92510</v>
      </c>
      <c r="C1512" s="103" t="str">
        <f>ORÇAMENTO!D359</f>
        <v>MONTAGEM E DESMONTAGEM DE FÔRMA DE LAJE MACIÇA, PÉ-DIREITO SIMPLES, EM CHAPA DE MADEIRA COMPENSADA RESINADA, 2 UTILIZAÇÕES. AF_09/2020</v>
      </c>
      <c r="D1512" s="66" t="str">
        <f>ORÇAMENTO!E359</f>
        <v>M2</v>
      </c>
      <c r="E1512" s="51">
        <f>ROUND(SUM(J1513:J1513),2)</f>
        <v>60</v>
      </c>
      <c r="F1512" s="48"/>
      <c r="G1512" s="47"/>
      <c r="H1512" s="48"/>
      <c r="I1512" s="47"/>
      <c r="J1512" s="48"/>
    </row>
    <row r="1513" spans="1:10">
      <c r="A1513" s="71"/>
      <c r="B1513" s="66"/>
      <c r="C1513" s="115" t="s">
        <v>1148</v>
      </c>
      <c r="D1513" s="65"/>
      <c r="E1513" s="47">
        <v>60</v>
      </c>
      <c r="F1513" s="48"/>
      <c r="G1513" s="47"/>
      <c r="H1513" s="48"/>
      <c r="I1513" s="47"/>
      <c r="J1513" s="48">
        <f t="shared" ref="J1513" si="294">ROUND(PRODUCT(E1513:I1513),2)</f>
        <v>60</v>
      </c>
    </row>
    <row r="1514" spans="1:10">
      <c r="A1514" s="71"/>
      <c r="B1514" s="66"/>
      <c r="C1514" s="115"/>
      <c r="D1514" s="65"/>
      <c r="E1514" s="47"/>
      <c r="F1514" s="48"/>
      <c r="G1514" s="47"/>
      <c r="H1514" s="48"/>
      <c r="I1514" s="47"/>
      <c r="J1514" s="48"/>
    </row>
    <row r="1515" spans="1:10" ht="22.5">
      <c r="A1515" s="71" t="str">
        <f>ORÇAMENTO!A360</f>
        <v>2.4.8</v>
      </c>
      <c r="B1515" s="66" t="str">
        <f>ORÇAMENTO!C360</f>
        <v>92770</v>
      </c>
      <c r="C1515" s="103" t="str">
        <f>ORÇAMENTO!D360</f>
        <v>ARMAÇÃO DE LAJE DE ESTRUTURA CONVENCIONAL DE CONCRETO ARMADO UTILIZANDO AÇO CA-50 DE 8,0 MM- MONTAGEM. AF_06/2022</v>
      </c>
      <c r="D1515" s="66" t="str">
        <f>ORÇAMENTO!E360</f>
        <v>KG</v>
      </c>
      <c r="E1515" s="51">
        <f>ROUND(SUM(J1517:J1534),2)</f>
        <v>287.98</v>
      </c>
      <c r="F1515" s="48"/>
      <c r="G1515" s="47"/>
      <c r="H1515" s="48"/>
      <c r="I1515" s="47"/>
      <c r="J1515" s="48"/>
    </row>
    <row r="1516" spans="1:10">
      <c r="A1516" s="71"/>
      <c r="B1516" s="66"/>
      <c r="C1516" s="204" t="s">
        <v>1177</v>
      </c>
      <c r="D1516" s="66"/>
      <c r="E1516" s="51"/>
      <c r="F1516" s="48"/>
      <c r="G1516" s="47"/>
      <c r="H1516" s="48"/>
      <c r="I1516" s="47"/>
      <c r="J1516" s="48"/>
    </row>
    <row r="1517" spans="1:10">
      <c r="A1517" s="71"/>
      <c r="B1517" s="66"/>
      <c r="C1517" s="115" t="s">
        <v>1159</v>
      </c>
      <c r="D1517" s="65"/>
      <c r="E1517" s="128">
        <v>0.39500000000000002</v>
      </c>
      <c r="F1517" s="48">
        <v>0.5</v>
      </c>
      <c r="G1517" s="47"/>
      <c r="H1517" s="48"/>
      <c r="I1517" s="47">
        <v>107</v>
      </c>
      <c r="J1517" s="48">
        <f>ROUND(PRODUCT(E1517:I1517),2)</f>
        <v>21.13</v>
      </c>
    </row>
    <row r="1518" spans="1:10">
      <c r="A1518" s="71"/>
      <c r="B1518" s="66"/>
      <c r="C1518" s="115" t="s">
        <v>1160</v>
      </c>
      <c r="D1518" s="65"/>
      <c r="E1518" s="128">
        <v>0.39500000000000002</v>
      </c>
      <c r="F1518" s="48">
        <v>16</v>
      </c>
      <c r="G1518" s="47"/>
      <c r="H1518" s="48"/>
      <c r="I1518" s="47">
        <v>3</v>
      </c>
      <c r="J1518" s="48">
        <f t="shared" ref="J1518:J1534" si="295">ROUND(PRODUCT(E1518:I1518),2)</f>
        <v>18.96</v>
      </c>
    </row>
    <row r="1519" spans="1:10">
      <c r="A1519" s="71"/>
      <c r="B1519" s="66"/>
      <c r="C1519" s="115" t="s">
        <v>1161</v>
      </c>
      <c r="D1519" s="65"/>
      <c r="E1519" s="128">
        <v>0.39500000000000002</v>
      </c>
      <c r="F1519" s="48">
        <v>0.5</v>
      </c>
      <c r="G1519" s="47"/>
      <c r="H1519" s="48"/>
      <c r="I1519" s="47">
        <v>60</v>
      </c>
      <c r="J1519" s="48">
        <f t="shared" si="295"/>
        <v>11.85</v>
      </c>
    </row>
    <row r="1520" spans="1:10">
      <c r="A1520" s="71"/>
      <c r="B1520" s="66"/>
      <c r="C1520" s="115" t="s">
        <v>1162</v>
      </c>
      <c r="D1520" s="65"/>
      <c r="E1520" s="128">
        <v>0.39500000000000002</v>
      </c>
      <c r="F1520" s="48">
        <v>9</v>
      </c>
      <c r="G1520" s="47"/>
      <c r="H1520" s="48"/>
      <c r="I1520" s="47">
        <v>3</v>
      </c>
      <c r="J1520" s="48">
        <f t="shared" si="295"/>
        <v>10.67</v>
      </c>
    </row>
    <row r="1521" spans="1:10">
      <c r="A1521" s="71"/>
      <c r="B1521" s="66"/>
      <c r="C1521" s="115" t="s">
        <v>1163</v>
      </c>
      <c r="D1521" s="65"/>
      <c r="E1521" s="128">
        <v>0.39500000000000002</v>
      </c>
      <c r="F1521" s="48">
        <v>0.5</v>
      </c>
      <c r="G1521" s="47"/>
      <c r="H1521" s="48"/>
      <c r="I1521" s="47">
        <v>67</v>
      </c>
      <c r="J1521" s="48">
        <f t="shared" si="295"/>
        <v>13.23</v>
      </c>
    </row>
    <row r="1522" spans="1:10">
      <c r="A1522" s="71"/>
      <c r="B1522" s="66"/>
      <c r="C1522" s="115" t="s">
        <v>1164</v>
      </c>
      <c r="D1522" s="65"/>
      <c r="E1522" s="128">
        <v>0.39500000000000002</v>
      </c>
      <c r="F1522" s="48">
        <v>10</v>
      </c>
      <c r="G1522" s="47"/>
      <c r="H1522" s="48"/>
      <c r="I1522" s="47">
        <v>3</v>
      </c>
      <c r="J1522" s="48">
        <f t="shared" si="295"/>
        <v>11.85</v>
      </c>
    </row>
    <row r="1523" spans="1:10">
      <c r="A1523" s="71"/>
      <c r="B1523" s="66"/>
      <c r="C1523" s="115" t="s">
        <v>1165</v>
      </c>
      <c r="D1523" s="65"/>
      <c r="E1523" s="128">
        <v>0.39500000000000002</v>
      </c>
      <c r="F1523" s="48">
        <v>0.5</v>
      </c>
      <c r="G1523" s="47"/>
      <c r="H1523" s="48"/>
      <c r="I1523" s="47">
        <v>100</v>
      </c>
      <c r="J1523" s="48">
        <f t="shared" si="295"/>
        <v>19.75</v>
      </c>
    </row>
    <row r="1524" spans="1:10">
      <c r="A1524" s="71"/>
      <c r="B1524" s="66"/>
      <c r="C1524" s="115" t="s">
        <v>1166</v>
      </c>
      <c r="D1524" s="65"/>
      <c r="E1524" s="128">
        <v>0.39500000000000002</v>
      </c>
      <c r="F1524" s="48">
        <v>15</v>
      </c>
      <c r="G1524" s="47"/>
      <c r="H1524" s="48"/>
      <c r="I1524" s="47">
        <v>3</v>
      </c>
      <c r="J1524" s="48">
        <f t="shared" si="295"/>
        <v>17.78</v>
      </c>
    </row>
    <row r="1525" spans="1:10">
      <c r="A1525" s="71"/>
      <c r="B1525" s="66"/>
      <c r="C1525" s="115" t="s">
        <v>1167</v>
      </c>
      <c r="D1525" s="65"/>
      <c r="E1525" s="128">
        <v>0.39500000000000002</v>
      </c>
      <c r="F1525" s="48">
        <v>0.5</v>
      </c>
      <c r="G1525" s="47"/>
      <c r="H1525" s="48"/>
      <c r="I1525" s="47">
        <v>87</v>
      </c>
      <c r="J1525" s="48">
        <f t="shared" si="295"/>
        <v>17.18</v>
      </c>
    </row>
    <row r="1526" spans="1:10">
      <c r="A1526" s="71"/>
      <c r="B1526" s="66"/>
      <c r="C1526" s="115" t="s">
        <v>1168</v>
      </c>
      <c r="D1526" s="65"/>
      <c r="E1526" s="128">
        <v>0.39500000000000002</v>
      </c>
      <c r="F1526" s="48">
        <v>13</v>
      </c>
      <c r="G1526" s="47"/>
      <c r="H1526" s="48"/>
      <c r="I1526" s="47">
        <v>3</v>
      </c>
      <c r="J1526" s="48">
        <f t="shared" si="295"/>
        <v>15.41</v>
      </c>
    </row>
    <row r="1527" spans="1:10">
      <c r="A1527" s="71"/>
      <c r="B1527" s="66"/>
      <c r="C1527" s="115" t="s">
        <v>1169</v>
      </c>
      <c r="D1527" s="65"/>
      <c r="E1527" s="128">
        <v>0.39500000000000002</v>
      </c>
      <c r="F1527" s="48">
        <v>0.5</v>
      </c>
      <c r="G1527" s="47"/>
      <c r="H1527" s="48"/>
      <c r="I1527" s="47">
        <v>50</v>
      </c>
      <c r="J1527" s="48">
        <f t="shared" si="295"/>
        <v>9.8800000000000008</v>
      </c>
    </row>
    <row r="1528" spans="1:10">
      <c r="A1528" s="71"/>
      <c r="B1528" s="66"/>
      <c r="C1528" s="115" t="s">
        <v>1170</v>
      </c>
      <c r="D1528" s="65"/>
      <c r="E1528" s="128">
        <v>0.39500000000000002</v>
      </c>
      <c r="F1528" s="48">
        <v>7.5</v>
      </c>
      <c r="G1528" s="47"/>
      <c r="H1528" s="48"/>
      <c r="I1528" s="47">
        <v>3</v>
      </c>
      <c r="J1528" s="48">
        <f t="shared" si="295"/>
        <v>8.89</v>
      </c>
    </row>
    <row r="1529" spans="1:10">
      <c r="A1529" s="71"/>
      <c r="B1529" s="66"/>
      <c r="C1529" s="115" t="s">
        <v>1171</v>
      </c>
      <c r="D1529" s="65"/>
      <c r="E1529" s="128">
        <v>0.39500000000000002</v>
      </c>
      <c r="F1529" s="48">
        <v>0.5</v>
      </c>
      <c r="G1529" s="47"/>
      <c r="H1529" s="48"/>
      <c r="I1529" s="47">
        <v>60</v>
      </c>
      <c r="J1529" s="48">
        <f t="shared" ref="J1529:J1530" si="296">ROUND(PRODUCT(E1529:I1529),2)</f>
        <v>11.85</v>
      </c>
    </row>
    <row r="1530" spans="1:10">
      <c r="A1530" s="71"/>
      <c r="B1530" s="66"/>
      <c r="C1530" s="115" t="s">
        <v>1172</v>
      </c>
      <c r="D1530" s="65"/>
      <c r="E1530" s="128">
        <v>0.39500000000000002</v>
      </c>
      <c r="F1530" s="48">
        <v>9</v>
      </c>
      <c r="G1530" s="47"/>
      <c r="H1530" s="48"/>
      <c r="I1530" s="47">
        <v>3</v>
      </c>
      <c r="J1530" s="48">
        <f t="shared" si="296"/>
        <v>10.67</v>
      </c>
    </row>
    <row r="1531" spans="1:10">
      <c r="A1531" s="71"/>
      <c r="B1531" s="66"/>
      <c r="C1531" s="115" t="s">
        <v>1173</v>
      </c>
      <c r="D1531" s="65"/>
      <c r="E1531" s="128">
        <v>0.39500000000000002</v>
      </c>
      <c r="F1531" s="48">
        <v>0.5</v>
      </c>
      <c r="G1531" s="47"/>
      <c r="H1531" s="48"/>
      <c r="I1531" s="47">
        <v>77</v>
      </c>
      <c r="J1531" s="48">
        <f t="shared" si="295"/>
        <v>15.21</v>
      </c>
    </row>
    <row r="1532" spans="1:10">
      <c r="A1532" s="71"/>
      <c r="B1532" s="66"/>
      <c r="C1532" s="115" t="s">
        <v>1174</v>
      </c>
      <c r="D1532" s="65"/>
      <c r="E1532" s="128">
        <v>0.39500000000000002</v>
      </c>
      <c r="F1532" s="48">
        <v>11.5</v>
      </c>
      <c r="G1532" s="47"/>
      <c r="H1532" s="48"/>
      <c r="I1532" s="47">
        <v>3</v>
      </c>
      <c r="J1532" s="48">
        <f t="shared" si="295"/>
        <v>13.63</v>
      </c>
    </row>
    <row r="1533" spans="1:10">
      <c r="A1533" s="71"/>
      <c r="B1533" s="66"/>
      <c r="C1533" s="115" t="s">
        <v>1175</v>
      </c>
      <c r="D1533" s="65"/>
      <c r="E1533" s="128">
        <v>0.39500000000000002</v>
      </c>
      <c r="F1533" s="48">
        <v>0.5</v>
      </c>
      <c r="G1533" s="47"/>
      <c r="H1533" s="48"/>
      <c r="I1533" s="47">
        <v>160</v>
      </c>
      <c r="J1533" s="48">
        <f t="shared" si="295"/>
        <v>31.6</v>
      </c>
    </row>
    <row r="1534" spans="1:10">
      <c r="A1534" s="71"/>
      <c r="B1534" s="66"/>
      <c r="C1534" s="115" t="s">
        <v>1176</v>
      </c>
      <c r="D1534" s="65"/>
      <c r="E1534" s="128">
        <v>0.39500000000000002</v>
      </c>
      <c r="F1534" s="48">
        <v>24</v>
      </c>
      <c r="G1534" s="47"/>
      <c r="H1534" s="48"/>
      <c r="I1534" s="47">
        <v>3</v>
      </c>
      <c r="J1534" s="48">
        <f t="shared" si="295"/>
        <v>28.44</v>
      </c>
    </row>
    <row r="1535" spans="1:10">
      <c r="A1535" s="71"/>
      <c r="B1535" s="66"/>
      <c r="C1535" s="115"/>
      <c r="D1535" s="65"/>
      <c r="E1535" s="47"/>
      <c r="F1535" s="48"/>
      <c r="G1535" s="47"/>
      <c r="H1535" s="48"/>
      <c r="I1535" s="47"/>
      <c r="J1535" s="48"/>
    </row>
    <row r="1536" spans="1:10" ht="33.75">
      <c r="A1536" s="71" t="str">
        <f>ORÇAMENTO!A361</f>
        <v>2.4.9</v>
      </c>
      <c r="B1536" s="66" t="str">
        <f>ORÇAMENTO!C361</f>
        <v>102475</v>
      </c>
      <c r="C1536" s="103" t="str">
        <f>ORÇAMENTO!D361</f>
        <v>CONCRETO FCK = 20MPA, TRAÇO 1:2,6:2,9 (EM MASSA SECA DE CIMENTO/ AREIA MÉDIA/ SEIXO ROLADO) - PREPARO MECÂNICO COM BETONEIRA 400 L. AF_05/2021</v>
      </c>
      <c r="D1536" s="66" t="str">
        <f>ORÇAMENTO!E361</f>
        <v>M3</v>
      </c>
      <c r="E1536" s="51">
        <f>ROUND(SUM(J1537:J1537),2)</f>
        <v>6</v>
      </c>
      <c r="F1536" s="48"/>
      <c r="G1536" s="47"/>
      <c r="H1536" s="48"/>
      <c r="I1536" s="47"/>
      <c r="J1536" s="48"/>
    </row>
    <row r="1537" spans="1:10">
      <c r="A1537" s="71"/>
      <c r="B1537" s="66"/>
      <c r="C1537" s="115" t="s">
        <v>1148</v>
      </c>
      <c r="D1537" s="65"/>
      <c r="E1537" s="47">
        <v>60</v>
      </c>
      <c r="F1537" s="48"/>
      <c r="G1537" s="47">
        <v>0.1</v>
      </c>
      <c r="H1537" s="48"/>
      <c r="I1537" s="47"/>
      <c r="J1537" s="48">
        <f t="shared" ref="J1537" si="297">ROUND(PRODUCT(E1537:I1537),2)</f>
        <v>6</v>
      </c>
    </row>
    <row r="1538" spans="1:10">
      <c r="A1538" s="71"/>
      <c r="B1538" s="66"/>
      <c r="C1538" s="115"/>
      <c r="D1538" s="65"/>
      <c r="E1538" s="47"/>
      <c r="F1538" s="48"/>
      <c r="G1538" s="47"/>
      <c r="H1538" s="48"/>
      <c r="I1538" s="47"/>
      <c r="J1538" s="48"/>
    </row>
    <row r="1539" spans="1:10" ht="22.5">
      <c r="A1539" s="71" t="str">
        <f>ORÇAMENTO!A362</f>
        <v>2.4.10</v>
      </c>
      <c r="B1539" s="66" t="str">
        <f>ORÇAMENTO!C362</f>
        <v>103670</v>
      </c>
      <c r="C1539" s="103" t="str">
        <f>ORÇAMENTO!D362</f>
        <v>LANÇAMENTO COM USO DE BALDES, ADENSAMENTO E ACABAMENTO DE CONCRETO EM ESTRUTURAS.AF_02/2022</v>
      </c>
      <c r="D1539" s="66" t="str">
        <f>ORÇAMENTO!E362</f>
        <v>M3</v>
      </c>
      <c r="E1539" s="51">
        <f>ROUND(SUM(J1540:J1540),2)</f>
        <v>6</v>
      </c>
      <c r="F1539" s="48"/>
      <c r="G1539" s="47"/>
      <c r="H1539" s="48"/>
      <c r="I1539" s="47"/>
      <c r="J1539" s="48"/>
    </row>
    <row r="1540" spans="1:10">
      <c r="A1540" s="71"/>
      <c r="B1540" s="66"/>
      <c r="C1540" s="115" t="s">
        <v>1148</v>
      </c>
      <c r="D1540" s="65"/>
      <c r="E1540" s="47">
        <v>60</v>
      </c>
      <c r="F1540" s="48"/>
      <c r="G1540" s="47">
        <v>0.1</v>
      </c>
      <c r="H1540" s="48"/>
      <c r="I1540" s="47"/>
      <c r="J1540" s="48">
        <f t="shared" ref="J1540" si="298">ROUND(PRODUCT(E1540:I1540),2)</f>
        <v>6</v>
      </c>
    </row>
    <row r="1541" spans="1:10">
      <c r="A1541" s="71"/>
      <c r="B1541" s="66"/>
      <c r="C1541" s="115"/>
      <c r="D1541" s="65"/>
      <c r="E1541" s="47"/>
      <c r="F1541" s="48"/>
      <c r="G1541" s="47"/>
      <c r="H1541" s="48"/>
      <c r="I1541" s="47"/>
      <c r="J1541" s="48"/>
    </row>
    <row r="1542" spans="1:10">
      <c r="A1542" s="71"/>
      <c r="B1542" s="66"/>
      <c r="C1542" s="115"/>
      <c r="D1542" s="65"/>
      <c r="E1542" s="47"/>
      <c r="F1542" s="48"/>
      <c r="G1542" s="47"/>
      <c r="H1542" s="48"/>
      <c r="I1542" s="47"/>
      <c r="J1542" s="48"/>
    </row>
    <row r="1543" spans="1:10" ht="22.5">
      <c r="A1543" s="71" t="str">
        <f>ORÇAMENTO!A363</f>
        <v>2.4.11</v>
      </c>
      <c r="B1543" s="66">
        <f>ORÇAMENTO!C363</f>
        <v>88415</v>
      </c>
      <c r="C1543" s="103" t="str">
        <f>ORÇAMENTO!D363</f>
        <v>APLICAÇÃO MANUAL DE FUNDO SELADOR ACRÍLICO EM PAREDES EXTERNAS DE CASAS. AF_03/2024</v>
      </c>
      <c r="D1543" s="66" t="str">
        <f>ORÇAMENTO!E363</f>
        <v>M2</v>
      </c>
      <c r="E1543" s="51">
        <f>ROUND(SUM(J1544:J1545),2)</f>
        <v>375.36</v>
      </c>
      <c r="F1543" s="48"/>
      <c r="G1543" s="47"/>
      <c r="H1543" s="48"/>
      <c r="I1543" s="47"/>
      <c r="J1543" s="48"/>
    </row>
    <row r="1544" spans="1:10">
      <c r="A1544" s="71"/>
      <c r="B1544" s="66"/>
      <c r="C1544" s="115" t="s">
        <v>1147</v>
      </c>
      <c r="D1544" s="65"/>
      <c r="E1544" s="47">
        <f>E1486</f>
        <v>127.68</v>
      </c>
      <c r="F1544" s="48"/>
      <c r="G1544" s="47"/>
      <c r="H1544" s="48"/>
      <c r="I1544" s="47">
        <v>2</v>
      </c>
      <c r="J1544" s="48">
        <f t="shared" ref="J1544:J1545" si="299">ROUND(PRODUCT(E1544:I1544),2)</f>
        <v>255.36</v>
      </c>
    </row>
    <row r="1545" spans="1:10">
      <c r="A1545" s="71"/>
      <c r="B1545" s="66"/>
      <c r="C1545" s="115" t="s">
        <v>1148</v>
      </c>
      <c r="D1545" s="65"/>
      <c r="E1545" s="47">
        <v>60</v>
      </c>
      <c r="F1545" s="48"/>
      <c r="G1545" s="47"/>
      <c r="H1545" s="48"/>
      <c r="I1545" s="47">
        <v>2</v>
      </c>
      <c r="J1545" s="48">
        <f t="shared" si="299"/>
        <v>120</v>
      </c>
    </row>
    <row r="1546" spans="1:10">
      <c r="A1546" s="71"/>
      <c r="B1546" s="66"/>
      <c r="C1546" s="115"/>
      <c r="D1546" s="65"/>
      <c r="E1546" s="47"/>
      <c r="F1546" s="48"/>
      <c r="G1546" s="47"/>
      <c r="H1546" s="48"/>
      <c r="I1546" s="47"/>
      <c r="J1546" s="48"/>
    </row>
    <row r="1547" spans="1:10" ht="22.5">
      <c r="A1547" s="71" t="str">
        <f>ORÇAMENTO!A364</f>
        <v>2.4.12</v>
      </c>
      <c r="B1547" s="66">
        <f>ORÇAMENTO!C364</f>
        <v>88497</v>
      </c>
      <c r="C1547" s="103" t="str">
        <f>ORÇAMENTO!D364</f>
        <v>EMASSAMENTO COM MASSA LÁTEX, APLICAÇÃO EM PAREDE, DUAS DEMÃOS, LIXAMENTO MANUAL. AF_04/2023</v>
      </c>
      <c r="D1547" s="66" t="str">
        <f>ORÇAMENTO!E364</f>
        <v>M2</v>
      </c>
      <c r="E1547" s="51">
        <f>ROUND(SUM(J1548:J1549),2)</f>
        <v>375.36</v>
      </c>
      <c r="F1547" s="48"/>
      <c r="G1547" s="47"/>
      <c r="H1547" s="48"/>
      <c r="I1547" s="47"/>
      <c r="J1547" s="48"/>
    </row>
    <row r="1548" spans="1:10">
      <c r="A1548" s="71"/>
      <c r="B1548" s="66"/>
      <c r="C1548" s="115" t="s">
        <v>1147</v>
      </c>
      <c r="D1548" s="65"/>
      <c r="E1548" s="47">
        <f>E1486</f>
        <v>127.68</v>
      </c>
      <c r="F1548" s="48"/>
      <c r="G1548" s="47"/>
      <c r="H1548" s="48"/>
      <c r="I1548" s="47">
        <v>2</v>
      </c>
      <c r="J1548" s="48">
        <f t="shared" ref="J1548:J1549" si="300">ROUND(PRODUCT(E1548:I1548),2)</f>
        <v>255.36</v>
      </c>
    </row>
    <row r="1549" spans="1:10">
      <c r="A1549" s="71"/>
      <c r="B1549" s="66"/>
      <c r="C1549" s="115" t="s">
        <v>1148</v>
      </c>
      <c r="D1549" s="65"/>
      <c r="E1549" s="47">
        <v>60</v>
      </c>
      <c r="F1549" s="48"/>
      <c r="G1549" s="47"/>
      <c r="H1549" s="48"/>
      <c r="I1549" s="47">
        <v>2</v>
      </c>
      <c r="J1549" s="48">
        <f t="shared" si="300"/>
        <v>120</v>
      </c>
    </row>
    <row r="1550" spans="1:10">
      <c r="A1550" s="71"/>
      <c r="B1550" s="66"/>
      <c r="C1550" s="115"/>
      <c r="D1550" s="65"/>
      <c r="E1550" s="47"/>
      <c r="F1550" s="48"/>
      <c r="G1550" s="47"/>
      <c r="H1550" s="48"/>
      <c r="I1550" s="47"/>
      <c r="J1550" s="48"/>
    </row>
    <row r="1551" spans="1:10" ht="22.5">
      <c r="A1551" s="71" t="str">
        <f>ORÇAMENTO!A365</f>
        <v>2.4.13</v>
      </c>
      <c r="B1551" s="66">
        <f>ORÇAMENTO!C365</f>
        <v>88489</v>
      </c>
      <c r="C1551" s="103" t="str">
        <f>ORÇAMENTO!D365</f>
        <v>PINTURA LÁTEX ACRÍLICA PREMIUM, APLICAÇÃO MANUAL EM PAREDES, DUAS DEMÃOS. AF_04/2023</v>
      </c>
      <c r="D1551" s="66" t="str">
        <f>ORÇAMENTO!E365</f>
        <v>M2</v>
      </c>
      <c r="E1551" s="51">
        <f>ROUND(SUM(J1552:J1553),2)</f>
        <v>375.36</v>
      </c>
      <c r="F1551" s="48"/>
      <c r="G1551" s="47"/>
      <c r="H1551" s="48"/>
      <c r="I1551" s="47"/>
      <c r="J1551" s="48"/>
    </row>
    <row r="1552" spans="1:10">
      <c r="A1552" s="71"/>
      <c r="B1552" s="66"/>
      <c r="C1552" s="115" t="s">
        <v>1147</v>
      </c>
      <c r="D1552" s="65"/>
      <c r="E1552" s="47">
        <f>E1486</f>
        <v>127.68</v>
      </c>
      <c r="F1552" s="48"/>
      <c r="G1552" s="47"/>
      <c r="H1552" s="48"/>
      <c r="I1552" s="47">
        <v>2</v>
      </c>
      <c r="J1552" s="48">
        <f t="shared" ref="J1552:J1553" si="301">ROUND(PRODUCT(E1552:I1552),2)</f>
        <v>255.36</v>
      </c>
    </row>
    <row r="1553" spans="1:11">
      <c r="A1553" s="71"/>
      <c r="B1553" s="66"/>
      <c r="C1553" s="115" t="s">
        <v>1148</v>
      </c>
      <c r="D1553" s="65"/>
      <c r="E1553" s="47">
        <v>60</v>
      </c>
      <c r="F1553" s="48"/>
      <c r="G1553" s="47"/>
      <c r="H1553" s="48"/>
      <c r="I1553" s="47">
        <v>2</v>
      </c>
      <c r="J1553" s="48">
        <f t="shared" si="301"/>
        <v>120</v>
      </c>
    </row>
    <row r="1554" spans="1:11">
      <c r="A1554" s="71"/>
      <c r="B1554" s="66"/>
      <c r="C1554" s="115"/>
      <c r="D1554" s="65"/>
      <c r="E1554" s="47"/>
      <c r="F1554" s="48"/>
      <c r="G1554" s="47"/>
      <c r="H1554" s="48"/>
      <c r="I1554" s="47"/>
      <c r="J1554" s="48"/>
    </row>
    <row r="1555" spans="1:11" ht="45">
      <c r="A1555" s="71" t="str">
        <f>ORÇAMENTO!A366</f>
        <v>2.4.14</v>
      </c>
      <c r="B1555" s="66">
        <f>ORÇAMENTO!C366</f>
        <v>94280</v>
      </c>
      <c r="C1555" s="103" t="str">
        <f>ORÇAMENTO!D366</f>
        <v>ASSENTAMENTO DE GUIA (MEIO-FIO) EM TRECHO CURVO, CONFECCIONADA EM CONCRETO PRÉ-FABRICADO, DIMENSÕES 39X6,5X6,5X19 CM (COMPRIMENTO X BASE INFERIOR X BASE SUPERIOR X ALTURA), PARA DELIMITAÇÃO DE JARDINS, PRAÇAS OU PASSEIOS. AF_01/2024</v>
      </c>
      <c r="D1555" s="66" t="str">
        <f>ORÇAMENTO!E366</f>
        <v>M</v>
      </c>
      <c r="E1555" s="51">
        <f>ROUND(SUM(J1556:J1556),2)</f>
        <v>747.5</v>
      </c>
      <c r="F1555" s="48"/>
      <c r="G1555" s="47"/>
      <c r="H1555" s="48"/>
      <c r="I1555" s="47"/>
      <c r="J1555" s="48"/>
      <c r="K1555" s="55" t="s">
        <v>1395</v>
      </c>
    </row>
    <row r="1556" spans="1:11">
      <c r="A1556" s="71"/>
      <c r="B1556" s="66"/>
      <c r="C1556" s="115" t="s">
        <v>1149</v>
      </c>
      <c r="D1556" s="65"/>
      <c r="E1556" s="47"/>
      <c r="F1556" s="48">
        <f>650*1.15</f>
        <v>747.49999999999989</v>
      </c>
      <c r="G1556" s="47"/>
      <c r="H1556" s="48"/>
      <c r="I1556" s="47"/>
      <c r="J1556" s="48">
        <f t="shared" ref="J1556" si="302">ROUND(PRODUCT(E1556:I1556),2)</f>
        <v>747.5</v>
      </c>
    </row>
    <row r="1557" spans="1:11">
      <c r="A1557" s="71"/>
      <c r="B1557" s="66"/>
      <c r="C1557" s="115"/>
      <c r="D1557" s="65"/>
      <c r="E1557" s="47"/>
      <c r="F1557" s="48"/>
      <c r="G1557" s="47"/>
      <c r="H1557" s="48"/>
      <c r="I1557" s="47"/>
      <c r="J1557" s="48"/>
    </row>
    <row r="1558" spans="1:11" ht="22.5">
      <c r="A1558" s="71" t="str">
        <f>ORÇAMENTO!A367</f>
        <v>2.4.15</v>
      </c>
      <c r="B1558" s="66">
        <f>ORÇAMENTO!C367</f>
        <v>92396</v>
      </c>
      <c r="C1558" s="103" t="str">
        <f>ORÇAMENTO!D367</f>
        <v>EXECUÇÃO DE PASSEIO EM PISO INTERTRAVADO, COM BLOCO RETANGULAR COR NATURAL DE 20 X 10 CM, ESPESSURA 6 CM. AF_10/2022</v>
      </c>
      <c r="D1558" s="66" t="str">
        <f>ORÇAMENTO!E367</f>
        <v>M2</v>
      </c>
      <c r="E1558" s="51">
        <f>ROUND(SUM(J1559:J1559),2)</f>
        <v>1959.28</v>
      </c>
      <c r="F1558" s="48"/>
      <c r="G1558" s="47"/>
      <c r="H1558" s="48"/>
      <c r="I1558" s="47"/>
      <c r="J1558" s="48"/>
      <c r="K1558" s="55" t="s">
        <v>1394</v>
      </c>
    </row>
    <row r="1559" spans="1:11">
      <c r="A1559" s="71"/>
      <c r="B1559" s="66"/>
      <c r="C1559" s="115" t="s">
        <v>1150</v>
      </c>
      <c r="D1559" s="65"/>
      <c r="E1559" s="47">
        <f>1781.16*1.1</f>
        <v>1959.2760000000003</v>
      </c>
      <c r="F1559" s="48"/>
      <c r="G1559" s="47"/>
      <c r="H1559" s="48"/>
      <c r="I1559" s="47"/>
      <c r="J1559" s="48">
        <f t="shared" ref="J1559" si="303">ROUND(PRODUCT(E1559:I1559),2)</f>
        <v>1959.28</v>
      </c>
    </row>
    <row r="1560" spans="1:11">
      <c r="A1560" s="71"/>
      <c r="B1560" s="66"/>
      <c r="C1560" s="115"/>
      <c r="D1560" s="65"/>
      <c r="E1560" s="47"/>
      <c r="F1560" s="48"/>
      <c r="G1560" s="47"/>
      <c r="H1560" s="48"/>
      <c r="I1560" s="47"/>
      <c r="J1560" s="48"/>
    </row>
    <row r="1561" spans="1:11" ht="22.5">
      <c r="A1561" s="71" t="str">
        <f>ORÇAMENTO!A368</f>
        <v>2.4.16</v>
      </c>
      <c r="B1561" s="66">
        <f>ORÇAMENTO!C368</f>
        <v>93679</v>
      </c>
      <c r="C1561" s="103" t="str">
        <f>ORÇAMENTO!D368</f>
        <v>EXECUÇÃO DE PASSEIO EM PISO INTERTRAVADO, COM BLOCO RETANGULAR COLORIDO DE 20 X 10 CM, ESPESSURA 6 CM. AF_10/2022</v>
      </c>
      <c r="D1561" s="66" t="str">
        <f>ORÇAMENTO!E368</f>
        <v>M2</v>
      </c>
      <c r="E1561" s="51">
        <f>ROUND(SUM(J1562:J1562),2)</f>
        <v>86.7</v>
      </c>
      <c r="F1561" s="48"/>
      <c r="G1561" s="47"/>
      <c r="H1561" s="48"/>
      <c r="I1561" s="47"/>
      <c r="J1561" s="48"/>
      <c r="K1561" s="55" t="s">
        <v>1395</v>
      </c>
    </row>
    <row r="1562" spans="1:11">
      <c r="A1562" s="71"/>
      <c r="B1562" s="66"/>
      <c r="C1562" s="115" t="s">
        <v>1150</v>
      </c>
      <c r="D1562" s="65"/>
      <c r="E1562" s="47"/>
      <c r="F1562" s="48">
        <f>75.39*1.15</f>
        <v>86.698499999999996</v>
      </c>
      <c r="G1562" s="47"/>
      <c r="H1562" s="48"/>
      <c r="I1562" s="47"/>
      <c r="J1562" s="48">
        <f t="shared" ref="J1562" si="304">ROUND(PRODUCT(E1562:I1562),2)</f>
        <v>86.7</v>
      </c>
    </row>
    <row r="1563" spans="1:11" ht="22.5">
      <c r="A1563" s="71" t="str">
        <f>ORÇAMENTO!A369</f>
        <v>2.4.17</v>
      </c>
      <c r="B1563" s="66">
        <f>ORÇAMENTO!C369</f>
        <v>103946</v>
      </c>
      <c r="C1563" s="103" t="str">
        <f>ORÇAMENTO!D369</f>
        <v>PLANTIO DE GRAMA ESMERALDA OU SÃO CARLOS OU CURITIBANA, EM PLACAS. AF_07/2024</v>
      </c>
      <c r="D1563" s="66" t="str">
        <f>ORÇAMENTO!E369</f>
        <v>M2</v>
      </c>
      <c r="E1563" s="51">
        <f>ROUND(SUM(J1564:J1564),2)</f>
        <v>1200</v>
      </c>
      <c r="F1563" s="48"/>
      <c r="G1563" s="47"/>
      <c r="H1563" s="48"/>
      <c r="I1563" s="47"/>
      <c r="J1563" s="48"/>
    </row>
    <row r="1564" spans="1:11">
      <c r="A1564" s="71"/>
      <c r="B1564" s="66"/>
      <c r="C1564" s="115" t="s">
        <v>1150</v>
      </c>
      <c r="D1564" s="65"/>
      <c r="E1564" s="47">
        <v>1200</v>
      </c>
      <c r="F1564" s="48"/>
      <c r="G1564" s="47"/>
      <c r="H1564" s="48"/>
      <c r="I1564" s="47"/>
      <c r="J1564" s="48">
        <f t="shared" ref="J1564" si="305">ROUND(PRODUCT(E1564:I1564),2)</f>
        <v>1200</v>
      </c>
    </row>
    <row r="1565" spans="1:11">
      <c r="A1565" s="71"/>
      <c r="B1565" s="66"/>
      <c r="C1565" s="115"/>
      <c r="D1565" s="65"/>
      <c r="E1565" s="47"/>
      <c r="F1565" s="48"/>
      <c r="G1565" s="47"/>
      <c r="H1565" s="48"/>
      <c r="I1565" s="47"/>
      <c r="J1565" s="48"/>
    </row>
    <row r="1566" spans="1:11" ht="22.5">
      <c r="A1566" s="71" t="str">
        <f>ORÇAMENTO!A370</f>
        <v>2.4.18</v>
      </c>
      <c r="B1566" s="66">
        <f>ORÇAMENTO!C370</f>
        <v>98511</v>
      </c>
      <c r="C1566" s="103" t="str">
        <f>ORÇAMENTO!D370</f>
        <v>PLANTIO DE ÁRVORE ORNAMENTAL COM ALTURA DE MUDA MAIOR QUE 2,00 M E MENOR OU IGUAL A 4,00 M . AF_07/2024</v>
      </c>
      <c r="D1566" s="66" t="str">
        <f>ORÇAMENTO!E370</f>
        <v>UN</v>
      </c>
      <c r="E1566" s="51">
        <f>ROUND(SUM(J1567:J1567),2)</f>
        <v>10</v>
      </c>
      <c r="F1566" s="48"/>
      <c r="G1566" s="47"/>
      <c r="H1566" s="48"/>
      <c r="I1566" s="47"/>
      <c r="J1566" s="48"/>
    </row>
    <row r="1567" spans="1:11">
      <c r="A1567" s="71"/>
      <c r="B1567" s="66"/>
      <c r="C1567" s="115" t="s">
        <v>1151</v>
      </c>
      <c r="D1567" s="65"/>
      <c r="E1567" s="47">
        <v>10</v>
      </c>
      <c r="F1567" s="48"/>
      <c r="G1567" s="47"/>
      <c r="H1567" s="48"/>
      <c r="I1567" s="47"/>
      <c r="J1567" s="48">
        <f t="shared" ref="J1567" si="306">ROUND(PRODUCT(E1567:I1567),2)</f>
        <v>10</v>
      </c>
    </row>
    <row r="1568" spans="1:11">
      <c r="A1568" s="71"/>
      <c r="B1568" s="66"/>
      <c r="C1568" s="115"/>
      <c r="D1568" s="65"/>
      <c r="E1568" s="47"/>
      <c r="F1568" s="48"/>
      <c r="G1568" s="47"/>
      <c r="H1568" s="48"/>
      <c r="I1568" s="47"/>
      <c r="J1568" s="48"/>
    </row>
    <row r="1569" spans="1:10" ht="22.5">
      <c r="A1569" s="71" t="str">
        <f>ORÇAMENTO!A371</f>
        <v>2.4.19</v>
      </c>
      <c r="B1569" s="66">
        <f>ORÇAMENTO!C371</f>
        <v>2411</v>
      </c>
      <c r="C1569" s="103" t="str">
        <f>ORÇAMENTO!D371</f>
        <v>BANCO COM ENCOSTO, COMPR=1,50M, LARGURA=30CM, PÉ DE FERRO FUNDIDO E COM 10 RÉGUAS DE MADEIRA, INCLUSIVE PINTURA</v>
      </c>
      <c r="D1569" s="66" t="str">
        <f>ORÇAMENTO!E371</f>
        <v>UN</v>
      </c>
      <c r="E1569" s="51">
        <f>ROUND(SUM(J1570:J1570),2)</f>
        <v>7</v>
      </c>
      <c r="F1569" s="48"/>
      <c r="G1569" s="47"/>
      <c r="H1569" s="48"/>
      <c r="I1569" s="47"/>
      <c r="J1569" s="48"/>
    </row>
    <row r="1570" spans="1:10">
      <c r="A1570" s="71"/>
      <c r="B1570" s="66"/>
      <c r="C1570" s="115" t="s">
        <v>1151</v>
      </c>
      <c r="D1570" s="65"/>
      <c r="E1570" s="47">
        <v>7</v>
      </c>
      <c r="F1570" s="48"/>
      <c r="G1570" s="47"/>
      <c r="H1570" s="48"/>
      <c r="I1570" s="47"/>
      <c r="J1570" s="48">
        <f t="shared" ref="J1570" si="307">ROUND(PRODUCT(E1570:I1570),2)</f>
        <v>7</v>
      </c>
    </row>
    <row r="1571" spans="1:10">
      <c r="A1571" s="71"/>
      <c r="B1571" s="66"/>
      <c r="C1571" s="115"/>
      <c r="D1571" s="65"/>
      <c r="E1571" s="47"/>
      <c r="F1571" s="48"/>
      <c r="G1571" s="47"/>
      <c r="H1571" s="48"/>
      <c r="I1571" s="47"/>
      <c r="J1571" s="48"/>
    </row>
    <row r="1572" spans="1:10">
      <c r="A1572" s="71" t="str">
        <f>ORÇAMENTO!A372</f>
        <v>2.4.20</v>
      </c>
      <c r="B1572" s="66" t="str">
        <f>ORÇAMENTO!C372</f>
        <v>COTA. 01</v>
      </c>
      <c r="C1572" s="103" t="str">
        <f>ORÇAMENTO!D372</f>
        <v>LIXEIRO DE MADEIRA REDONDO</v>
      </c>
      <c r="D1572" s="66" t="str">
        <f>ORÇAMENTO!E372</f>
        <v>UN</v>
      </c>
      <c r="E1572" s="51">
        <f>ROUND(SUM(J1573:J1573),2)</f>
        <v>17</v>
      </c>
      <c r="F1572" s="48"/>
      <c r="G1572" s="47"/>
      <c r="H1572" s="48"/>
      <c r="I1572" s="47"/>
      <c r="J1572" s="48"/>
    </row>
    <row r="1573" spans="1:10">
      <c r="A1573" s="71"/>
      <c r="B1573" s="66"/>
      <c r="C1573" s="115" t="s">
        <v>1151</v>
      </c>
      <c r="D1573" s="65"/>
      <c r="E1573" s="47">
        <v>17</v>
      </c>
      <c r="F1573" s="48"/>
      <c r="G1573" s="47"/>
      <c r="H1573" s="48"/>
      <c r="I1573" s="47"/>
      <c r="J1573" s="48">
        <f t="shared" ref="J1573" si="308">ROUND(PRODUCT(E1573:I1573),2)</f>
        <v>17</v>
      </c>
    </row>
    <row r="1574" spans="1:10">
      <c r="A1574" s="71"/>
      <c r="B1574" s="66"/>
      <c r="C1574" s="115"/>
      <c r="D1574" s="65"/>
      <c r="E1574" s="47"/>
      <c r="F1574" s="48"/>
      <c r="G1574" s="47"/>
      <c r="H1574" s="48"/>
      <c r="I1574" s="47"/>
      <c r="J1574" s="48"/>
    </row>
    <row r="1575" spans="1:10" ht="45">
      <c r="A1575" s="71" t="str">
        <f>ORÇAMENTO!A373</f>
        <v>2.4.21</v>
      </c>
      <c r="B1575" s="66">
        <f>ORÇAMENTO!C373</f>
        <v>2374</v>
      </c>
      <c r="C1575" s="103" t="str">
        <f>ORÇAMENTO!D373</f>
        <v>MURO EM ALVENARIA BLOCO CERÂMICO, E= 0,09M, C/ ALV DE PEDRA 0,35 X 0,60M, COLUNAS (9X20CM) E CINTAMENTO (9X15CM) SUPERIOR E INFERIOR CONCRETO ARMADO FCK = 15,0 MPA CADA 3,00M, CHAPISCO E REBOCO</v>
      </c>
      <c r="D1575" s="66" t="str">
        <f>ORÇAMENTO!E373</f>
        <v>M2</v>
      </c>
      <c r="E1575" s="51">
        <f>ROUND(SUM(J1576:J1576),2)</f>
        <v>300</v>
      </c>
      <c r="F1575" s="48"/>
      <c r="G1575" s="47"/>
      <c r="H1575" s="48"/>
      <c r="I1575" s="47"/>
      <c r="J1575" s="48"/>
    </row>
    <row r="1576" spans="1:10">
      <c r="A1576" s="71"/>
      <c r="B1576" s="66"/>
      <c r="C1576" s="115" t="s">
        <v>1383</v>
      </c>
      <c r="D1576" s="65"/>
      <c r="E1576" s="47"/>
      <c r="F1576" s="48">
        <v>100</v>
      </c>
      <c r="G1576" s="47">
        <v>3</v>
      </c>
      <c r="H1576" s="48"/>
      <c r="I1576" s="47"/>
      <c r="J1576" s="48">
        <f t="shared" ref="J1576" si="309">ROUND(PRODUCT(E1576:I1576),2)</f>
        <v>300</v>
      </c>
    </row>
    <row r="1577" spans="1:10" ht="15" customHeight="1">
      <c r="A1577" s="71"/>
      <c r="B1577" s="66"/>
      <c r="C1577" s="115"/>
      <c r="D1577" s="65"/>
      <c r="E1577" s="47"/>
      <c r="F1577" s="48"/>
      <c r="G1577" s="47"/>
      <c r="H1577" s="48"/>
      <c r="I1577" s="47"/>
      <c r="J1577" s="48"/>
    </row>
    <row r="1578" spans="1:10">
      <c r="A1578" s="97" t="str">
        <f>ORÇAMENTO!A374</f>
        <v>2.5</v>
      </c>
      <c r="B1578" s="42"/>
      <c r="C1578" s="52" t="str">
        <f>ORÇAMENTO!B374</f>
        <v>ESQUADRIAS</v>
      </c>
      <c r="D1578" s="43"/>
      <c r="E1578" s="44"/>
      <c r="F1578" s="44"/>
      <c r="G1578" s="44"/>
      <c r="H1578" s="44"/>
      <c r="I1578" s="44"/>
      <c r="J1578" s="44"/>
    </row>
    <row r="1579" spans="1:10" ht="22.5">
      <c r="A1579" s="71" t="str">
        <f>ORÇAMENTO!A375</f>
        <v>2.5.1</v>
      </c>
      <c r="B1579" s="66">
        <f>ORÇAMENTO!C375</f>
        <v>91341</v>
      </c>
      <c r="C1579" s="103" t="str">
        <f>ORÇAMENTO!D375</f>
        <v>PORTA EM ALUMÍNIO DE ABRIR TIPO VENEZIANA COM GUARNIÇÃO, FIXAÇÃO COM PARAFUSOS - FORNECIMENTO E INSTALAÇÃO. AF_12/2019</v>
      </c>
      <c r="D1579" s="66" t="str">
        <f>ORÇAMENTO!E375</f>
        <v>M2</v>
      </c>
      <c r="E1579" s="51">
        <f>ROUND(SUM(J1580:J1583),2)</f>
        <v>14.4</v>
      </c>
      <c r="F1579" s="48"/>
      <c r="G1579" s="47"/>
      <c r="H1579" s="48"/>
      <c r="I1579" s="47"/>
      <c r="J1579" s="48"/>
    </row>
    <row r="1580" spans="1:10">
      <c r="A1580" s="71"/>
      <c r="B1580" s="66"/>
      <c r="C1580" s="115" t="s">
        <v>1040</v>
      </c>
      <c r="D1580" s="65"/>
      <c r="E1580" s="47"/>
      <c r="F1580" s="48">
        <v>0.6</v>
      </c>
      <c r="G1580" s="47">
        <v>1.6</v>
      </c>
      <c r="H1580" s="48"/>
      <c r="I1580" s="47">
        <v>3</v>
      </c>
      <c r="J1580" s="48">
        <f t="shared" ref="J1580:J1583" si="310">ROUND(PRODUCT(E1580:I1580),2)</f>
        <v>2.88</v>
      </c>
    </row>
    <row r="1581" spans="1:10">
      <c r="A1581" s="71"/>
      <c r="B1581" s="66"/>
      <c r="C1581" s="115" t="s">
        <v>1041</v>
      </c>
      <c r="D1581" s="65"/>
      <c r="E1581" s="47"/>
      <c r="F1581" s="48">
        <v>0.6</v>
      </c>
      <c r="G1581" s="47">
        <v>1.6</v>
      </c>
      <c r="H1581" s="48"/>
      <c r="I1581" s="47">
        <v>5</v>
      </c>
      <c r="J1581" s="48">
        <f t="shared" si="310"/>
        <v>4.8</v>
      </c>
    </row>
    <row r="1582" spans="1:10">
      <c r="A1582" s="71"/>
      <c r="B1582" s="66"/>
      <c r="C1582" s="115" t="s">
        <v>1036</v>
      </c>
      <c r="D1582" s="65"/>
      <c r="E1582" s="47"/>
      <c r="F1582" s="48">
        <v>0.6</v>
      </c>
      <c r="G1582" s="47">
        <v>1.6</v>
      </c>
      <c r="H1582" s="48"/>
      <c r="I1582" s="47">
        <v>3</v>
      </c>
      <c r="J1582" s="48">
        <f t="shared" si="310"/>
        <v>2.88</v>
      </c>
    </row>
    <row r="1583" spans="1:10">
      <c r="A1583" s="71"/>
      <c r="B1583" s="66"/>
      <c r="C1583" s="115" t="s">
        <v>1037</v>
      </c>
      <c r="D1583" s="65"/>
      <c r="E1583" s="47"/>
      <c r="F1583" s="48">
        <v>0.6</v>
      </c>
      <c r="G1583" s="47">
        <v>1.6</v>
      </c>
      <c r="H1583" s="48"/>
      <c r="I1583" s="47">
        <v>4</v>
      </c>
      <c r="J1583" s="48">
        <f t="shared" si="310"/>
        <v>3.84</v>
      </c>
    </row>
    <row r="1584" spans="1:10">
      <c r="A1584" s="71"/>
      <c r="B1584" s="66"/>
      <c r="C1584" s="115"/>
      <c r="D1584" s="65"/>
      <c r="E1584" s="47"/>
      <c r="F1584" s="48"/>
      <c r="G1584" s="47"/>
      <c r="H1584" s="48"/>
      <c r="I1584" s="47"/>
      <c r="J1584" s="48"/>
    </row>
    <row r="1585" spans="1:10" ht="45">
      <c r="A1585" s="71" t="str">
        <f>ORÇAMENTO!A376</f>
        <v>2.5.2</v>
      </c>
      <c r="B1585" s="66">
        <f>ORÇAMENTO!C376</f>
        <v>94570</v>
      </c>
      <c r="C1585" s="103" t="str">
        <f>ORÇAMENTO!D376</f>
        <v>JANELA DE ALUMÍNIO DE CORRER COM 2 FOLHAS PARA VIDROS, COM VIDROS, BATENTE, ACABAMENTO COM ACETATO OU BRILHANTE E FERRAGENS. EXCLUSIVE ALIZAR E CONTRAMARCO. FORNECIMENTO E INSTALAÇÃO. AF_12/2019</v>
      </c>
      <c r="D1585" s="66" t="str">
        <f>ORÇAMENTO!E376</f>
        <v>M2</v>
      </c>
      <c r="E1585" s="51">
        <f>ROUND(SUM(J1586:J1589),2)</f>
        <v>31.55</v>
      </c>
      <c r="F1585" s="48"/>
      <c r="G1585" s="47"/>
      <c r="H1585" s="48"/>
      <c r="I1585" s="47"/>
      <c r="J1585" s="48"/>
    </row>
    <row r="1586" spans="1:10">
      <c r="A1586" s="71"/>
      <c r="B1586" s="66"/>
      <c r="C1586" s="115" t="s">
        <v>1212</v>
      </c>
      <c r="D1586" s="65"/>
      <c r="E1586" s="47"/>
      <c r="F1586" s="48">
        <v>2.5</v>
      </c>
      <c r="G1586" s="47">
        <v>1.1000000000000001</v>
      </c>
      <c r="H1586" s="48"/>
      <c r="I1586" s="47">
        <v>8</v>
      </c>
      <c r="J1586" s="48">
        <f t="shared" ref="J1586:J1589" si="311">ROUND(PRODUCT(E1586:I1586),2)</f>
        <v>22</v>
      </c>
    </row>
    <row r="1587" spans="1:10">
      <c r="A1587" s="71"/>
      <c r="B1587" s="66"/>
      <c r="C1587" s="115" t="s">
        <v>1213</v>
      </c>
      <c r="D1587" s="65"/>
      <c r="E1587" s="47"/>
      <c r="F1587" s="48">
        <v>2.5</v>
      </c>
      <c r="G1587" s="47">
        <v>1.1000000000000001</v>
      </c>
      <c r="H1587" s="48"/>
      <c r="I1587" s="47">
        <v>1</v>
      </c>
      <c r="J1587" s="48">
        <f t="shared" si="311"/>
        <v>2.75</v>
      </c>
    </row>
    <row r="1588" spans="1:10">
      <c r="A1588" s="71"/>
      <c r="B1588" s="66"/>
      <c r="C1588" s="115" t="s">
        <v>1214</v>
      </c>
      <c r="D1588" s="65"/>
      <c r="E1588" s="47"/>
      <c r="F1588" s="48">
        <v>2</v>
      </c>
      <c r="G1588" s="47">
        <v>0.6</v>
      </c>
      <c r="H1588" s="48"/>
      <c r="I1588" s="47">
        <v>4</v>
      </c>
      <c r="J1588" s="48">
        <f t="shared" si="311"/>
        <v>4.8</v>
      </c>
    </row>
    <row r="1589" spans="1:10">
      <c r="A1589" s="71"/>
      <c r="B1589" s="66"/>
      <c r="C1589" s="115" t="s">
        <v>1215</v>
      </c>
      <c r="D1589" s="65"/>
      <c r="E1589" s="47"/>
      <c r="F1589" s="48">
        <v>2</v>
      </c>
      <c r="G1589" s="47">
        <v>1</v>
      </c>
      <c r="H1589" s="48"/>
      <c r="I1589" s="47"/>
      <c r="J1589" s="48">
        <f t="shared" si="311"/>
        <v>2</v>
      </c>
    </row>
    <row r="1590" spans="1:10">
      <c r="A1590" s="71"/>
      <c r="B1590" s="66"/>
      <c r="C1590" s="115"/>
      <c r="D1590" s="65"/>
      <c r="E1590" s="47"/>
      <c r="F1590" s="48"/>
      <c r="G1590" s="47"/>
      <c r="H1590" s="48"/>
      <c r="I1590" s="47"/>
      <c r="J1590" s="48"/>
    </row>
    <row r="1591" spans="1:10" ht="22.5">
      <c r="A1591" s="71" t="str">
        <f>ORÇAMENTO!A377</f>
        <v>2.5.3</v>
      </c>
      <c r="B1591" s="66">
        <f>ORÇAMENTO!C377</f>
        <v>102183</v>
      </c>
      <c r="C1591" s="103" t="str">
        <f>ORÇAMENTO!D377</f>
        <v>PORTA PIVOTANTE DE VIDRO TEMPERADO, 2 FOLHAS DE 90X210 CM, ESPESSURA DE 10 MM, INCLUSIVE ACESSÓRIOS. AF_11/2025</v>
      </c>
      <c r="D1591" s="66" t="str">
        <f>ORÇAMENTO!E377</f>
        <v>UN</v>
      </c>
      <c r="E1591" s="51">
        <f>ROUND(SUM(J1592:J1592),2)</f>
        <v>1</v>
      </c>
      <c r="F1591" s="48"/>
      <c r="G1591" s="47"/>
      <c r="H1591" s="48"/>
      <c r="I1591" s="47"/>
      <c r="J1591" s="48"/>
    </row>
    <row r="1592" spans="1:10">
      <c r="A1592" s="71"/>
      <c r="B1592" s="66"/>
      <c r="C1592" s="115" t="s">
        <v>1216</v>
      </c>
      <c r="D1592" s="65"/>
      <c r="E1592" s="47">
        <v>1</v>
      </c>
      <c r="F1592" s="48"/>
      <c r="G1592" s="47"/>
      <c r="H1592" s="48"/>
      <c r="I1592" s="47"/>
      <c r="J1592" s="48">
        <f t="shared" ref="J1592" si="312">ROUND(PRODUCT(E1592:I1592),2)</f>
        <v>1</v>
      </c>
    </row>
    <row r="1593" spans="1:10">
      <c r="A1593" s="71"/>
      <c r="B1593" s="66"/>
      <c r="C1593" s="115"/>
      <c r="D1593" s="65"/>
      <c r="E1593" s="47"/>
      <c r="F1593" s="48"/>
      <c r="G1593" s="47"/>
      <c r="H1593" s="48"/>
      <c r="I1593" s="47"/>
      <c r="J1593" s="48"/>
    </row>
    <row r="1594" spans="1:10" ht="33.75">
      <c r="A1594" s="71" t="str">
        <f>ORÇAMENTO!A378</f>
        <v>2.5.4</v>
      </c>
      <c r="B1594" s="66">
        <f>ORÇAMENTO!C378</f>
        <v>90796</v>
      </c>
      <c r="C1594" s="103" t="str">
        <f>ORÇAMENTO!D378</f>
        <v>KIT DE PORTA-PRONTA DE MADEIRA EM ACABAMENTO MELAMÍNICO BRANCO, FOLHA LEVE OU MÉDIA, E BATENTE METÁLICO, 80X210CM, FIXAÇÃO COM ARGAMASSA - FORNECIMENTO E INSTALAÇÃO. AF_10/2025</v>
      </c>
      <c r="D1594" s="66" t="str">
        <f>ORÇAMENTO!E378</f>
        <v>UN</v>
      </c>
      <c r="E1594" s="51">
        <f>ROUND(SUM(J1595:J1595),2)</f>
        <v>18</v>
      </c>
      <c r="F1594" s="48"/>
      <c r="G1594" s="47"/>
      <c r="H1594" s="48"/>
      <c r="I1594" s="47"/>
      <c r="J1594" s="48"/>
    </row>
    <row r="1595" spans="1:10">
      <c r="A1595" s="71"/>
      <c r="B1595" s="66"/>
      <c r="C1595" s="115" t="s">
        <v>1217</v>
      </c>
      <c r="D1595" s="65"/>
      <c r="E1595" s="47">
        <v>18</v>
      </c>
      <c r="F1595" s="48"/>
      <c r="G1595" s="47"/>
      <c r="H1595" s="48"/>
      <c r="I1595" s="47"/>
      <c r="J1595" s="48">
        <f t="shared" ref="J1595" si="313">ROUND(PRODUCT(E1595:I1595),2)</f>
        <v>18</v>
      </c>
    </row>
    <row r="1596" spans="1:10">
      <c r="A1596" s="71"/>
      <c r="B1596" s="66"/>
      <c r="C1596" s="115"/>
      <c r="D1596" s="65"/>
      <c r="E1596" s="47"/>
      <c r="F1596" s="48"/>
      <c r="G1596" s="47"/>
      <c r="H1596" s="48"/>
      <c r="I1596" s="47"/>
      <c r="J1596" s="48"/>
    </row>
    <row r="1597" spans="1:10" ht="33.75">
      <c r="A1597" s="71" t="str">
        <f>ORÇAMENTO!A379</f>
        <v>2.5.5</v>
      </c>
      <c r="B1597" s="66">
        <f>ORÇAMENTO!C379</f>
        <v>90797</v>
      </c>
      <c r="C1597" s="103" t="str">
        <f>ORÇAMENTO!D379</f>
        <v>KIT DE PORTA-PRONTA DE MADEIRA EM ACABAMENTO MELAMÍNICO BRANCO, FOLHA LEVE OU MÉDIA, E BATENTE METÁLICO, 90X210CM, FIXAÇÃO COM ARGAMASSA - FORNECIMENTO E INSTALAÇÃO. AF_10/2025</v>
      </c>
      <c r="D1597" s="66" t="str">
        <f>ORÇAMENTO!E379</f>
        <v>UN</v>
      </c>
      <c r="E1597" s="51">
        <f>ROUND(SUM(J1598:J1598),2)</f>
        <v>2</v>
      </c>
      <c r="F1597" s="48"/>
      <c r="G1597" s="47"/>
      <c r="H1597" s="48"/>
      <c r="I1597" s="47"/>
      <c r="J1597" s="48"/>
    </row>
    <row r="1598" spans="1:10">
      <c r="A1598" s="71"/>
      <c r="B1598" s="66"/>
      <c r="C1598" s="115" t="s">
        <v>1217</v>
      </c>
      <c r="D1598" s="65"/>
      <c r="E1598" s="47">
        <v>2</v>
      </c>
      <c r="F1598" s="48"/>
      <c r="G1598" s="47"/>
      <c r="H1598" s="48"/>
      <c r="I1598" s="47"/>
      <c r="J1598" s="48">
        <f t="shared" ref="J1598" si="314">ROUND(PRODUCT(E1598:I1598),2)</f>
        <v>2</v>
      </c>
    </row>
    <row r="1599" spans="1:10">
      <c r="A1599" s="71"/>
      <c r="B1599" s="66"/>
      <c r="C1599" s="115"/>
      <c r="D1599" s="65"/>
      <c r="E1599" s="47"/>
      <c r="F1599" s="48"/>
      <c r="G1599" s="47"/>
      <c r="H1599" s="48"/>
      <c r="I1599" s="47"/>
      <c r="J1599" s="48"/>
    </row>
    <row r="1600" spans="1:10" ht="33.75">
      <c r="A1600" s="71" t="str">
        <f>ORÇAMENTO!A380</f>
        <v>2.5.6</v>
      </c>
      <c r="B1600" s="66">
        <f>ORÇAMENTO!C380</f>
        <v>91304</v>
      </c>
      <c r="C1600" s="103" t="str">
        <f>ORÇAMENTO!D380</f>
        <v>FECHADURA DE EMBUTIR COM CILINDRO, EXTERNA, COMPLETA, ACABAMENTO PADRÃO POPULAR, INCLUSO EXECUÇÃO DE FURO - FORNECIMENTO E INSTALAÇÃO. AF_10/2025</v>
      </c>
      <c r="D1600" s="66" t="str">
        <f>ORÇAMENTO!E380</f>
        <v>UN</v>
      </c>
      <c r="E1600" s="51">
        <f>ROUND(SUM(J1601:J1601),2)</f>
        <v>20</v>
      </c>
      <c r="F1600" s="48"/>
      <c r="G1600" s="47"/>
      <c r="H1600" s="48"/>
      <c r="I1600" s="47"/>
      <c r="J1600" s="48"/>
    </row>
    <row r="1601" spans="1:10">
      <c r="A1601" s="71"/>
      <c r="B1601" s="66"/>
      <c r="C1601" s="115" t="s">
        <v>1217</v>
      </c>
      <c r="D1601" s="65"/>
      <c r="E1601" s="47">
        <v>20</v>
      </c>
      <c r="F1601" s="48"/>
      <c r="G1601" s="47"/>
      <c r="H1601" s="48"/>
      <c r="I1601" s="47"/>
      <c r="J1601" s="48">
        <f t="shared" ref="J1601" si="315">ROUND(PRODUCT(E1601:I1601),2)</f>
        <v>20</v>
      </c>
    </row>
    <row r="1602" spans="1:10">
      <c r="A1602" s="71"/>
      <c r="B1602" s="66"/>
      <c r="C1602" s="115"/>
      <c r="D1602" s="65"/>
      <c r="E1602" s="47"/>
      <c r="F1602" s="48"/>
      <c r="G1602" s="47"/>
      <c r="H1602" s="48"/>
      <c r="I1602" s="47"/>
      <c r="J1602" s="48"/>
    </row>
    <row r="1603" spans="1:10">
      <c r="A1603" s="97" t="str">
        <f>ORÇAMENTO!A381</f>
        <v>2.6</v>
      </c>
      <c r="B1603" s="42"/>
      <c r="C1603" s="52" t="str">
        <f>ORÇAMENTO!B381</f>
        <v>RAMPA</v>
      </c>
      <c r="D1603" s="43"/>
      <c r="E1603" s="44"/>
      <c r="F1603" s="44"/>
      <c r="G1603" s="44"/>
      <c r="H1603" s="44"/>
      <c r="I1603" s="44"/>
      <c r="J1603" s="44"/>
    </row>
    <row r="1604" spans="1:10">
      <c r="A1604" s="71" t="str">
        <f>ORÇAMENTO!A382</f>
        <v>2.6.1</v>
      </c>
      <c r="B1604" s="66">
        <f>ORÇAMENTO!C382</f>
        <v>93358</v>
      </c>
      <c r="C1604" s="103" t="str">
        <f>ORÇAMENTO!D382</f>
        <v>ESCAVAÇÃO MANUAL DE VALA. AF_09/2024</v>
      </c>
      <c r="D1604" s="66" t="str">
        <f>ORÇAMENTO!E382</f>
        <v>M3</v>
      </c>
      <c r="E1604" s="51">
        <f>ROUND(SUM(J1605:J1607),2)</f>
        <v>4.47</v>
      </c>
      <c r="F1604" s="48"/>
      <c r="G1604" s="47"/>
      <c r="H1604" s="48"/>
      <c r="I1604" s="47"/>
      <c r="J1604" s="48"/>
    </row>
    <row r="1605" spans="1:10">
      <c r="A1605" s="71"/>
      <c r="B1605" s="66"/>
      <c r="C1605" s="115" t="s">
        <v>1271</v>
      </c>
      <c r="D1605" s="65"/>
      <c r="E1605" s="47"/>
      <c r="F1605" s="48">
        <v>9</v>
      </c>
      <c r="G1605" s="47">
        <v>0.4</v>
      </c>
      <c r="H1605" s="48">
        <v>0.4</v>
      </c>
      <c r="I1605" s="47">
        <v>2</v>
      </c>
      <c r="J1605" s="48">
        <f t="shared" ref="J1605:J1606" si="316">ROUND(PRODUCT(E1605:I1605),2)</f>
        <v>2.88</v>
      </c>
    </row>
    <row r="1606" spans="1:10">
      <c r="A1606" s="71"/>
      <c r="B1606" s="66"/>
      <c r="C1606" s="115" t="s">
        <v>1272</v>
      </c>
      <c r="D1606" s="65"/>
      <c r="E1606" s="47"/>
      <c r="F1606" s="48">
        <v>3</v>
      </c>
      <c r="G1606" s="47">
        <v>0.4</v>
      </c>
      <c r="H1606" s="48">
        <v>0.4</v>
      </c>
      <c r="I1606" s="47">
        <v>3</v>
      </c>
      <c r="J1606" s="48">
        <f t="shared" si="316"/>
        <v>1.44</v>
      </c>
    </row>
    <row r="1607" spans="1:10">
      <c r="A1607" s="71"/>
      <c r="B1607" s="66"/>
      <c r="C1607" s="115" t="s">
        <v>1273</v>
      </c>
      <c r="D1607" s="65"/>
      <c r="E1607" s="47"/>
      <c r="F1607" s="48">
        <v>0.5</v>
      </c>
      <c r="G1607" s="47">
        <v>0.1</v>
      </c>
      <c r="H1607" s="48">
        <v>0.5</v>
      </c>
      <c r="I1607" s="47">
        <v>6</v>
      </c>
      <c r="J1607" s="48">
        <f>ROUND(PRODUCT(E1607:I1607),2)</f>
        <v>0.15</v>
      </c>
    </row>
    <row r="1608" spans="1:10">
      <c r="A1608" s="71"/>
      <c r="B1608" s="66"/>
      <c r="C1608" s="115"/>
      <c r="D1608" s="65"/>
      <c r="E1608" s="47"/>
      <c r="F1608" s="48"/>
      <c r="G1608" s="47"/>
      <c r="H1608" s="48"/>
      <c r="I1608" s="47"/>
      <c r="J1608" s="48"/>
    </row>
    <row r="1609" spans="1:10">
      <c r="A1609" s="71" t="str">
        <f>ORÇAMENTO!A383</f>
        <v>2.6.2</v>
      </c>
      <c r="B1609" s="66">
        <f>ORÇAMENTO!C383</f>
        <v>104737</v>
      </c>
      <c r="C1609" s="103" t="str">
        <f>ORÇAMENTO!D383</f>
        <v>REATERRO MANUAL DE VALAS, COM PLACA VIBRATÓRIA. AF_08/2023</v>
      </c>
      <c r="D1609" s="66" t="str">
        <f>ORÇAMENTO!E383</f>
        <v>M3</v>
      </c>
      <c r="E1609" s="51">
        <f>ROUND(SUM(J1610:J1612),2)</f>
        <v>2.46</v>
      </c>
      <c r="F1609" s="48"/>
      <c r="G1609" s="47"/>
      <c r="H1609" s="48"/>
      <c r="I1609" s="47"/>
      <c r="J1609" s="48"/>
    </row>
    <row r="1610" spans="1:10">
      <c r="A1610" s="71"/>
      <c r="B1610" s="66"/>
      <c r="C1610" s="115" t="s">
        <v>1271</v>
      </c>
      <c r="D1610" s="65"/>
      <c r="E1610" s="47"/>
      <c r="F1610" s="48">
        <v>9</v>
      </c>
      <c r="G1610" s="47">
        <v>0.4</v>
      </c>
      <c r="H1610" s="48">
        <v>0.2</v>
      </c>
      <c r="I1610" s="47">
        <v>2</v>
      </c>
      <c r="J1610" s="48">
        <f t="shared" ref="J1610:J1611" si="317">ROUND(PRODUCT(E1610:I1610),2)</f>
        <v>1.44</v>
      </c>
    </row>
    <row r="1611" spans="1:10">
      <c r="A1611" s="71"/>
      <c r="B1611" s="66"/>
      <c r="C1611" s="115" t="s">
        <v>1272</v>
      </c>
      <c r="D1611" s="65"/>
      <c r="E1611" s="47"/>
      <c r="F1611" s="48">
        <v>3</v>
      </c>
      <c r="G1611" s="47">
        <v>0.4</v>
      </c>
      <c r="H1611" s="48">
        <v>0.2</v>
      </c>
      <c r="I1611" s="47">
        <v>3</v>
      </c>
      <c r="J1611" s="48">
        <f t="shared" si="317"/>
        <v>0.72</v>
      </c>
    </row>
    <row r="1612" spans="1:10">
      <c r="A1612" s="71"/>
      <c r="B1612" s="66"/>
      <c r="C1612" s="115" t="s">
        <v>1273</v>
      </c>
      <c r="D1612" s="65"/>
      <c r="E1612" s="47"/>
      <c r="F1612" s="48">
        <v>0.5</v>
      </c>
      <c r="G1612" s="47">
        <v>0.2</v>
      </c>
      <c r="H1612" s="48">
        <v>0.5</v>
      </c>
      <c r="I1612" s="47">
        <v>6</v>
      </c>
      <c r="J1612" s="48">
        <f>ROUND(PRODUCT(E1612:I1612),2)</f>
        <v>0.3</v>
      </c>
    </row>
    <row r="1613" spans="1:10">
      <c r="A1613" s="71"/>
      <c r="B1613" s="66"/>
      <c r="C1613" s="115"/>
      <c r="D1613" s="65"/>
      <c r="E1613" s="47"/>
      <c r="F1613" s="48"/>
      <c r="G1613" s="47"/>
      <c r="H1613" s="48"/>
      <c r="I1613" s="47"/>
      <c r="J1613" s="48"/>
    </row>
    <row r="1614" spans="1:10" ht="22.5">
      <c r="A1614" s="71" t="str">
        <f>ORÇAMENTO!A384</f>
        <v>2.6.3</v>
      </c>
      <c r="B1614" s="66">
        <f>ORÇAMENTO!C384</f>
        <v>95241</v>
      </c>
      <c r="C1614" s="103" t="str">
        <f>ORÇAMENTO!D384</f>
        <v>LASTRO DE CONCRETO MAGRO, APLICADO EM PISOS, LAJES SOBRE SOLO OU RADIERS, ESPESSURA DE 5 CM.AF_01/2024</v>
      </c>
      <c r="D1614" s="66" t="str">
        <f>ORÇAMENTO!E384</f>
        <v>M2</v>
      </c>
      <c r="E1614" s="51">
        <f>ROUND(SUM(J1615:J1618),2)</f>
        <v>7.5</v>
      </c>
      <c r="F1614" s="48"/>
      <c r="G1614" s="47"/>
      <c r="H1614" s="48"/>
      <c r="I1614" s="47"/>
      <c r="J1614" s="48"/>
    </row>
    <row r="1615" spans="1:10">
      <c r="A1615" s="71"/>
      <c r="B1615" s="66"/>
      <c r="C1615" s="115" t="s">
        <v>1274</v>
      </c>
      <c r="D1615" s="65"/>
      <c r="E1615" s="47"/>
      <c r="F1615" s="48">
        <v>9</v>
      </c>
      <c r="G1615" s="47"/>
      <c r="H1615" s="48">
        <v>0.2</v>
      </c>
      <c r="I1615" s="47">
        <v>2</v>
      </c>
      <c r="J1615" s="48">
        <f t="shared" ref="J1615:J1616" si="318">ROUND(PRODUCT(E1615:I1615),2)</f>
        <v>3.6</v>
      </c>
    </row>
    <row r="1616" spans="1:10">
      <c r="A1616" s="71"/>
      <c r="B1616" s="66"/>
      <c r="C1616" s="115" t="s">
        <v>1275</v>
      </c>
      <c r="D1616" s="65"/>
      <c r="E1616" s="47"/>
      <c r="F1616" s="48">
        <v>3</v>
      </c>
      <c r="G1616" s="47"/>
      <c r="H1616" s="48">
        <v>0.2</v>
      </c>
      <c r="I1616" s="47">
        <v>3</v>
      </c>
      <c r="J1616" s="48">
        <f t="shared" si="318"/>
        <v>1.8</v>
      </c>
    </row>
    <row r="1617" spans="1:10">
      <c r="A1617" s="71"/>
      <c r="B1617" s="66"/>
      <c r="C1617" s="115" t="s">
        <v>1273</v>
      </c>
      <c r="D1617" s="65"/>
      <c r="E1617" s="47"/>
      <c r="F1617" s="48">
        <v>0.5</v>
      </c>
      <c r="G1617" s="47"/>
      <c r="H1617" s="48">
        <v>0.5</v>
      </c>
      <c r="I1617" s="47">
        <v>6</v>
      </c>
      <c r="J1617" s="48">
        <f>ROUND(PRODUCT(E1617:I1617),2)</f>
        <v>1.5</v>
      </c>
    </row>
    <row r="1618" spans="1:10">
      <c r="A1618" s="71"/>
      <c r="B1618" s="66"/>
      <c r="C1618" s="115" t="s">
        <v>1276</v>
      </c>
      <c r="D1618" s="65"/>
      <c r="E1618" s="47"/>
      <c r="F1618" s="48">
        <v>3</v>
      </c>
      <c r="G1618" s="47"/>
      <c r="H1618" s="48">
        <v>0.2</v>
      </c>
      <c r="I1618" s="47"/>
      <c r="J1618" s="48">
        <f t="shared" ref="J1618" si="319">ROUND(PRODUCT(E1618:I1618),2)</f>
        <v>0.6</v>
      </c>
    </row>
    <row r="1619" spans="1:10">
      <c r="A1619" s="71"/>
      <c r="B1619" s="66"/>
      <c r="C1619" s="115"/>
      <c r="D1619" s="65"/>
      <c r="E1619" s="47"/>
      <c r="F1619" s="48"/>
      <c r="G1619" s="47"/>
      <c r="H1619" s="48"/>
      <c r="I1619" s="47"/>
      <c r="J1619" s="48"/>
    </row>
    <row r="1620" spans="1:10" ht="33.75">
      <c r="A1620" s="71" t="str">
        <f>ORÇAMENTO!A385</f>
        <v>2.6.4</v>
      </c>
      <c r="B1620" s="66">
        <f>ORÇAMENTO!C385</f>
        <v>103328</v>
      </c>
      <c r="C1620" s="103" t="str">
        <f>ORÇAMENTO!D385</f>
        <v>ALVENARIA DE VEDAÇÃO DE BLOCOS CERÂMICOS FURADOS NA HORIZONTAL DE 9X19X19 CM (ESPESSURA 9 CM) E ARGAMASSA DE ASSENTAMENTO COM PREPARO EM BETONEIRA. AF_12/2021</v>
      </c>
      <c r="D1620" s="66" t="str">
        <f>ORÇAMENTO!E385</f>
        <v>M2</v>
      </c>
      <c r="E1620" s="51">
        <f>ROUND(SUM(J1622:J1628),2)</f>
        <v>18.600000000000001</v>
      </c>
      <c r="F1620" s="48"/>
      <c r="G1620" s="47"/>
      <c r="H1620" s="48"/>
      <c r="I1620" s="47"/>
      <c r="J1620" s="48"/>
    </row>
    <row r="1621" spans="1:10">
      <c r="A1621" s="71"/>
      <c r="B1621" s="66"/>
      <c r="C1621" s="204" t="s">
        <v>1277</v>
      </c>
      <c r="D1621" s="66"/>
      <c r="E1621" s="51"/>
      <c r="F1621" s="48"/>
      <c r="G1621" s="47"/>
      <c r="H1621" s="48"/>
      <c r="I1621" s="47"/>
      <c r="J1621" s="48"/>
    </row>
    <row r="1622" spans="1:10">
      <c r="A1622" s="71"/>
      <c r="B1622" s="66"/>
      <c r="C1622" s="115" t="s">
        <v>1274</v>
      </c>
      <c r="D1622" s="65"/>
      <c r="E1622" s="47"/>
      <c r="F1622" s="48">
        <v>9</v>
      </c>
      <c r="G1622" s="47"/>
      <c r="H1622" s="48">
        <v>0.2</v>
      </c>
      <c r="I1622" s="47">
        <v>2</v>
      </c>
      <c r="J1622" s="48">
        <f t="shared" ref="J1622:J1623" si="320">ROUND(PRODUCT(E1622:I1622),2)</f>
        <v>3.6</v>
      </c>
    </row>
    <row r="1623" spans="1:10">
      <c r="A1623" s="71"/>
      <c r="B1623" s="66"/>
      <c r="C1623" s="115" t="s">
        <v>1275</v>
      </c>
      <c r="D1623" s="65"/>
      <c r="E1623" s="47"/>
      <c r="F1623" s="48">
        <v>3</v>
      </c>
      <c r="G1623" s="47"/>
      <c r="H1623" s="48">
        <v>0.2</v>
      </c>
      <c r="I1623" s="47">
        <v>3</v>
      </c>
      <c r="J1623" s="48">
        <f t="shared" si="320"/>
        <v>1.8</v>
      </c>
    </row>
    <row r="1624" spans="1:10">
      <c r="A1624" s="71"/>
      <c r="B1624" s="66"/>
      <c r="C1624" s="115" t="s">
        <v>1276</v>
      </c>
      <c r="D1624" s="65"/>
      <c r="E1624" s="47"/>
      <c r="F1624" s="48">
        <v>3</v>
      </c>
      <c r="G1624" s="47"/>
      <c r="H1624" s="48">
        <v>0.2</v>
      </c>
      <c r="I1624" s="47"/>
      <c r="J1624" s="48">
        <f t="shared" ref="J1624" si="321">ROUND(PRODUCT(E1624:I1624),2)</f>
        <v>0.6</v>
      </c>
    </row>
    <row r="1625" spans="1:10">
      <c r="A1625" s="71"/>
      <c r="B1625" s="66"/>
      <c r="C1625" s="204" t="s">
        <v>236</v>
      </c>
      <c r="D1625" s="65"/>
      <c r="E1625" s="47"/>
      <c r="F1625" s="48"/>
      <c r="G1625" s="212" t="s">
        <v>1279</v>
      </c>
      <c r="H1625" s="212" t="s">
        <v>1280</v>
      </c>
      <c r="I1625" s="47"/>
      <c r="J1625" s="48"/>
    </row>
    <row r="1626" spans="1:10">
      <c r="A1626" s="71"/>
      <c r="B1626" s="66"/>
      <c r="C1626" s="115" t="s">
        <v>1278</v>
      </c>
      <c r="D1626" s="65"/>
      <c r="E1626" s="47"/>
      <c r="F1626" s="48">
        <v>2.8</v>
      </c>
      <c r="G1626" s="47">
        <v>1.5</v>
      </c>
      <c r="H1626" s="48">
        <v>1</v>
      </c>
      <c r="I1626" s="47">
        <v>2</v>
      </c>
      <c r="J1626" s="48">
        <f>ROUND((((G1626+H1626)*F1626)/2)*I1626,2)</f>
        <v>7</v>
      </c>
    </row>
    <row r="1627" spans="1:10">
      <c r="A1627" s="71"/>
      <c r="B1627" s="66"/>
      <c r="C1627" s="115" t="s">
        <v>1281</v>
      </c>
      <c r="D1627" s="65"/>
      <c r="E1627" s="47"/>
      <c r="F1627" s="48">
        <v>2.8</v>
      </c>
      <c r="G1627" s="47">
        <v>1</v>
      </c>
      <c r="H1627" s="48">
        <v>0.5</v>
      </c>
      <c r="I1627" s="47">
        <v>2</v>
      </c>
      <c r="J1627" s="48">
        <f t="shared" ref="J1627" si="322">ROUND((((G1627+H1627)*F1627)/2)*I1627,2)</f>
        <v>4.2</v>
      </c>
    </row>
    <row r="1628" spans="1:10">
      <c r="A1628" s="71"/>
      <c r="B1628" s="66"/>
      <c r="C1628" s="115" t="s">
        <v>1282</v>
      </c>
      <c r="D1628" s="65"/>
      <c r="E1628" s="47">
        <v>0.5</v>
      </c>
      <c r="F1628" s="48">
        <v>2.8</v>
      </c>
      <c r="G1628" s="47">
        <v>0.5</v>
      </c>
      <c r="H1628" s="48"/>
      <c r="I1628" s="47">
        <v>2</v>
      </c>
      <c r="J1628" s="48">
        <f>ROUND(PRODUCT(E1628:I1628),2)</f>
        <v>1.4</v>
      </c>
    </row>
    <row r="1629" spans="1:10">
      <c r="A1629" s="71"/>
      <c r="B1629" s="66"/>
      <c r="C1629" s="115"/>
      <c r="D1629" s="65"/>
      <c r="E1629" s="47"/>
      <c r="F1629" s="48"/>
      <c r="G1629" s="47"/>
      <c r="H1629" s="48"/>
      <c r="I1629" s="47"/>
      <c r="J1629" s="48"/>
    </row>
    <row r="1630" spans="1:10" ht="33.75">
      <c r="A1630" s="71" t="str">
        <f>ORÇAMENTO!A386</f>
        <v>2.6.5</v>
      </c>
      <c r="B1630" s="66" t="str">
        <f>ORÇAMENTO!C386</f>
        <v>87879</v>
      </c>
      <c r="C1630" s="103" t="str">
        <f>ORÇAMENTO!D386</f>
        <v>CHAPISCO APLICADO EM ALVENARIAS E ESTRUTURAS DE CONCRETO INTERNAS, COM COLHER DE PEDREIRO. ARGAMASSA TRAÇO 1:3 COM PREPARO EM BETONEIRA 400L. AF_10/2022</v>
      </c>
      <c r="D1630" s="66" t="str">
        <f>ORÇAMENTO!E386</f>
        <v>M2</v>
      </c>
      <c r="E1630" s="51">
        <f>ROUND(SUM(J1631:J1631),2)</f>
        <v>37.200000000000003</v>
      </c>
      <c r="F1630" s="48"/>
      <c r="G1630" s="47"/>
      <c r="H1630" s="48"/>
      <c r="I1630" s="47"/>
      <c r="J1630" s="48"/>
    </row>
    <row r="1631" spans="1:10">
      <c r="A1631" s="71"/>
      <c r="B1631" s="66"/>
      <c r="C1631" s="115" t="s">
        <v>1283</v>
      </c>
      <c r="D1631" s="65"/>
      <c r="E1631" s="47">
        <f>E1620</f>
        <v>18.600000000000001</v>
      </c>
      <c r="F1631" s="48"/>
      <c r="G1631" s="47"/>
      <c r="H1631" s="48"/>
      <c r="I1631" s="47">
        <v>2</v>
      </c>
      <c r="J1631" s="48">
        <f t="shared" ref="J1631" si="323">ROUND(PRODUCT(E1631:I1631),2)</f>
        <v>37.200000000000003</v>
      </c>
    </row>
    <row r="1632" spans="1:10">
      <c r="A1632" s="71"/>
      <c r="B1632" s="66"/>
      <c r="C1632" s="115"/>
      <c r="D1632" s="65"/>
      <c r="E1632" s="47"/>
      <c r="F1632" s="48"/>
      <c r="G1632" s="47"/>
      <c r="H1632" s="48"/>
      <c r="I1632" s="47"/>
      <c r="J1632" s="48"/>
    </row>
    <row r="1633" spans="1:10" ht="33.75">
      <c r="A1633" s="71" t="str">
        <f>ORÇAMENTO!A387</f>
        <v>2.6.6</v>
      </c>
      <c r="B1633" s="66" t="str">
        <f>ORÇAMENTO!C387</f>
        <v>87529</v>
      </c>
      <c r="C1633" s="103" t="str">
        <f>ORÇAMENTO!D387</f>
        <v>MASSA ÚNICA, EM ARGAMASSA TRAÇO 1:2:8, PREPARO MECÂNICO, APLICADA MANUALMENTE EM PAREDES INTERNAS DE AMBIENTES COM ÁREA ENTRE 5M² E 10M², E = 17,5MM, COM TALISCAS. AF_03/2024</v>
      </c>
      <c r="D1633" s="66" t="str">
        <f>ORÇAMENTO!E387</f>
        <v>M2</v>
      </c>
      <c r="E1633" s="51">
        <f>ROUND(SUM(J1634:J1634),2)</f>
        <v>37.200000000000003</v>
      </c>
      <c r="F1633" s="48"/>
      <c r="G1633" s="47"/>
      <c r="H1633" s="48"/>
      <c r="I1633" s="47"/>
      <c r="J1633" s="48"/>
    </row>
    <row r="1634" spans="1:10">
      <c r="A1634" s="71"/>
      <c r="B1634" s="66"/>
      <c r="C1634" s="115" t="s">
        <v>1283</v>
      </c>
      <c r="D1634" s="65"/>
      <c r="E1634" s="47">
        <f>E1620</f>
        <v>18.600000000000001</v>
      </c>
      <c r="F1634" s="48"/>
      <c r="G1634" s="47"/>
      <c r="H1634" s="48"/>
      <c r="I1634" s="47">
        <v>2</v>
      </c>
      <c r="J1634" s="48">
        <f t="shared" ref="J1634" si="324">ROUND(PRODUCT(E1634:I1634),2)</f>
        <v>37.200000000000003</v>
      </c>
    </row>
    <row r="1635" spans="1:10">
      <c r="A1635" s="71"/>
      <c r="B1635" s="66"/>
      <c r="C1635" s="115"/>
      <c r="D1635" s="65"/>
      <c r="E1635" s="47"/>
      <c r="F1635" s="48"/>
      <c r="G1635" s="47"/>
      <c r="H1635" s="48"/>
      <c r="I1635" s="47"/>
      <c r="J1635" s="48"/>
    </row>
    <row r="1636" spans="1:10" ht="33.75">
      <c r="A1636" s="71" t="str">
        <f>ORÇAMENTO!A388</f>
        <v>2.6.7</v>
      </c>
      <c r="B1636" s="66">
        <f>ORÇAMENTO!C388</f>
        <v>94965</v>
      </c>
      <c r="C1636" s="103" t="str">
        <f>ORÇAMENTO!D388</f>
        <v>CONCRETO FCK = 25MPA, TRAÇO 1:2,3:2,7 (EM MASSA SECA DE CIMENTO/ AREIA MÉDIA/ BRITA 1) - PREPARO MECÂNICO COM BETONEIRA 400 L. AF_05/2021</v>
      </c>
      <c r="D1636" s="66" t="str">
        <f>ORÇAMENTO!E388</f>
        <v>M3</v>
      </c>
      <c r="E1636" s="51">
        <f>ROUND(SUM(J1638:J1646),2)</f>
        <v>2.81</v>
      </c>
      <c r="F1636" s="48"/>
      <c r="G1636" s="47"/>
      <c r="H1636" s="48"/>
      <c r="I1636" s="47"/>
      <c r="J1636" s="48"/>
    </row>
    <row r="1637" spans="1:10">
      <c r="A1637" s="71"/>
      <c r="B1637" s="66"/>
      <c r="C1637" s="204" t="s">
        <v>1277</v>
      </c>
      <c r="D1637" s="66"/>
      <c r="E1637" s="51"/>
      <c r="F1637" s="48"/>
      <c r="G1637" s="47"/>
      <c r="H1637" s="48"/>
      <c r="I1637" s="47"/>
      <c r="J1637" s="48"/>
    </row>
    <row r="1638" spans="1:10">
      <c r="A1638" s="71"/>
      <c r="B1638" s="66"/>
      <c r="C1638" s="115" t="s">
        <v>1271</v>
      </c>
      <c r="D1638" s="65"/>
      <c r="E1638" s="47"/>
      <c r="F1638" s="48">
        <v>9</v>
      </c>
      <c r="G1638" s="47">
        <v>0.2</v>
      </c>
      <c r="H1638" s="48">
        <v>0.2</v>
      </c>
      <c r="I1638" s="47">
        <v>2</v>
      </c>
      <c r="J1638" s="48">
        <f t="shared" ref="J1638:J1639" si="325">ROUND(PRODUCT(E1638:I1638),2)</f>
        <v>0.72</v>
      </c>
    </row>
    <row r="1639" spans="1:10">
      <c r="A1639" s="71"/>
      <c r="B1639" s="66"/>
      <c r="C1639" s="115" t="s">
        <v>1272</v>
      </c>
      <c r="D1639" s="65"/>
      <c r="E1639" s="47"/>
      <c r="F1639" s="48">
        <v>3</v>
      </c>
      <c r="G1639" s="47">
        <v>0.2</v>
      </c>
      <c r="H1639" s="48">
        <v>0.2</v>
      </c>
      <c r="I1639" s="47">
        <v>3</v>
      </c>
      <c r="J1639" s="48">
        <f t="shared" si="325"/>
        <v>0.36</v>
      </c>
    </row>
    <row r="1640" spans="1:10">
      <c r="A1640" s="71"/>
      <c r="B1640" s="66"/>
      <c r="C1640" s="115" t="s">
        <v>1273</v>
      </c>
      <c r="D1640" s="65"/>
      <c r="E1640" s="47"/>
      <c r="F1640" s="48">
        <v>0.4</v>
      </c>
      <c r="G1640" s="47">
        <v>0.3</v>
      </c>
      <c r="H1640" s="48">
        <v>0.4</v>
      </c>
      <c r="I1640" s="47">
        <v>6</v>
      </c>
      <c r="J1640" s="48">
        <f>ROUND(PRODUCT(E1640:I1640),2)</f>
        <v>0.28999999999999998</v>
      </c>
    </row>
    <row r="1641" spans="1:10">
      <c r="A1641" s="71"/>
      <c r="B1641" s="66"/>
      <c r="C1641" s="204" t="s">
        <v>1284</v>
      </c>
      <c r="D1641" s="66"/>
      <c r="E1641" s="51"/>
      <c r="F1641" s="48"/>
      <c r="G1641" s="47"/>
      <c r="H1641" s="48"/>
      <c r="I1641" s="47"/>
      <c r="J1641" s="48"/>
    </row>
    <row r="1642" spans="1:10">
      <c r="A1642" s="71"/>
      <c r="B1642" s="66"/>
      <c r="C1642" s="115" t="s">
        <v>1271</v>
      </c>
      <c r="D1642" s="65"/>
      <c r="E1642" s="47"/>
      <c r="F1642" s="48">
        <v>9</v>
      </c>
      <c r="G1642" s="47">
        <v>0.2</v>
      </c>
      <c r="H1642" s="48">
        <v>0.2</v>
      </c>
      <c r="I1642" s="47">
        <v>2</v>
      </c>
      <c r="J1642" s="48">
        <f t="shared" ref="J1642:J1643" si="326">ROUND(PRODUCT(E1642:I1642),2)</f>
        <v>0.72</v>
      </c>
    </row>
    <row r="1643" spans="1:10">
      <c r="A1643" s="71"/>
      <c r="B1643" s="66"/>
      <c r="C1643" s="115" t="s">
        <v>1272</v>
      </c>
      <c r="D1643" s="65"/>
      <c r="E1643" s="47"/>
      <c r="F1643" s="48">
        <v>3</v>
      </c>
      <c r="G1643" s="47">
        <v>0.2</v>
      </c>
      <c r="H1643" s="48">
        <v>0.2</v>
      </c>
      <c r="I1643" s="47">
        <v>3</v>
      </c>
      <c r="J1643" s="48">
        <f t="shared" si="326"/>
        <v>0.36</v>
      </c>
    </row>
    <row r="1644" spans="1:10">
      <c r="A1644" s="71"/>
      <c r="B1644" s="66"/>
      <c r="C1644" s="115" t="s">
        <v>1285</v>
      </c>
      <c r="D1644" s="65"/>
      <c r="E1644" s="47"/>
      <c r="F1644" s="48">
        <v>0.2</v>
      </c>
      <c r="G1644" s="47">
        <v>2</v>
      </c>
      <c r="H1644" s="48">
        <v>0.2</v>
      </c>
      <c r="I1644" s="47">
        <v>2</v>
      </c>
      <c r="J1644" s="48">
        <f t="shared" ref="J1644" si="327">ROUND(PRODUCT(E1644:I1644),2)</f>
        <v>0.16</v>
      </c>
    </row>
    <row r="1645" spans="1:10">
      <c r="A1645" s="71"/>
      <c r="B1645" s="66"/>
      <c r="C1645" s="115" t="s">
        <v>1286</v>
      </c>
      <c r="D1645" s="65"/>
      <c r="E1645" s="47"/>
      <c r="F1645" s="48">
        <v>0.2</v>
      </c>
      <c r="G1645" s="47">
        <v>1.5</v>
      </c>
      <c r="H1645" s="48">
        <v>0.2</v>
      </c>
      <c r="I1645" s="47">
        <v>2</v>
      </c>
      <c r="J1645" s="48">
        <f t="shared" ref="J1645" si="328">ROUND(PRODUCT(E1645:I1645),2)</f>
        <v>0.12</v>
      </c>
    </row>
    <row r="1646" spans="1:10">
      <c r="A1646" s="71"/>
      <c r="B1646" s="66"/>
      <c r="C1646" s="115" t="s">
        <v>1287</v>
      </c>
      <c r="D1646" s="65"/>
      <c r="E1646" s="47"/>
      <c r="F1646" s="48">
        <v>0.2</v>
      </c>
      <c r="G1646" s="47">
        <v>1</v>
      </c>
      <c r="H1646" s="48">
        <v>0.2</v>
      </c>
      <c r="I1646" s="47">
        <v>2</v>
      </c>
      <c r="J1646" s="48">
        <f t="shared" ref="J1646" si="329">ROUND(PRODUCT(E1646:I1646),2)</f>
        <v>0.08</v>
      </c>
    </row>
    <row r="1647" spans="1:10">
      <c r="A1647" s="71"/>
      <c r="B1647" s="66"/>
      <c r="C1647" s="115"/>
      <c r="D1647" s="65"/>
      <c r="E1647" s="47"/>
      <c r="F1647" s="48"/>
      <c r="G1647" s="47"/>
      <c r="H1647" s="48"/>
      <c r="I1647" s="47"/>
      <c r="J1647" s="48"/>
    </row>
    <row r="1648" spans="1:10" ht="22.5">
      <c r="A1648" s="71" t="str">
        <f>ORÇAMENTO!A389</f>
        <v>2.6.8</v>
      </c>
      <c r="B1648" s="66">
        <f>ORÇAMENTO!C389</f>
        <v>103670</v>
      </c>
      <c r="C1648" s="103" t="str">
        <f>ORÇAMENTO!D389</f>
        <v>LANÇAMENTO COM USO DE BALDES, ADENSAMENTO E ACABAMENTO DE CONCRETO EM ESTRUTURAS.AF_02/2022</v>
      </c>
      <c r="D1648" s="66" t="str">
        <f>ORÇAMENTO!E389</f>
        <v>M3</v>
      </c>
      <c r="E1648" s="51">
        <f>ROUND(SUM(J1650:J1658),2)</f>
        <v>2.81</v>
      </c>
      <c r="F1648" s="48"/>
      <c r="G1648" s="47"/>
      <c r="H1648" s="48"/>
      <c r="I1648" s="47"/>
      <c r="J1648" s="48"/>
    </row>
    <row r="1649" spans="1:10">
      <c r="A1649" s="71"/>
      <c r="B1649" s="66"/>
      <c r="C1649" s="204" t="s">
        <v>1277</v>
      </c>
      <c r="D1649" s="66"/>
      <c r="E1649" s="51"/>
      <c r="F1649" s="48"/>
      <c r="G1649" s="47"/>
      <c r="H1649" s="48"/>
      <c r="I1649" s="47"/>
      <c r="J1649" s="48"/>
    </row>
    <row r="1650" spans="1:10">
      <c r="A1650" s="71"/>
      <c r="B1650" s="66"/>
      <c r="C1650" s="115" t="s">
        <v>1271</v>
      </c>
      <c r="D1650" s="65"/>
      <c r="E1650" s="47"/>
      <c r="F1650" s="48">
        <v>9</v>
      </c>
      <c r="G1650" s="47">
        <v>0.2</v>
      </c>
      <c r="H1650" s="48">
        <v>0.2</v>
      </c>
      <c r="I1650" s="47">
        <v>2</v>
      </c>
      <c r="J1650" s="48">
        <f t="shared" ref="J1650:J1651" si="330">ROUND(PRODUCT(E1650:I1650),2)</f>
        <v>0.72</v>
      </c>
    </row>
    <row r="1651" spans="1:10">
      <c r="A1651" s="71"/>
      <c r="B1651" s="66"/>
      <c r="C1651" s="115" t="s">
        <v>1272</v>
      </c>
      <c r="D1651" s="65"/>
      <c r="E1651" s="47"/>
      <c r="F1651" s="48">
        <v>3</v>
      </c>
      <c r="G1651" s="47">
        <v>0.2</v>
      </c>
      <c r="H1651" s="48">
        <v>0.2</v>
      </c>
      <c r="I1651" s="47">
        <v>3</v>
      </c>
      <c r="J1651" s="48">
        <f t="shared" si="330"/>
        <v>0.36</v>
      </c>
    </row>
    <row r="1652" spans="1:10">
      <c r="A1652" s="71"/>
      <c r="B1652" s="66"/>
      <c r="C1652" s="115" t="s">
        <v>1273</v>
      </c>
      <c r="D1652" s="65"/>
      <c r="E1652" s="47"/>
      <c r="F1652" s="48">
        <v>0.4</v>
      </c>
      <c r="G1652" s="47">
        <v>0.3</v>
      </c>
      <c r="H1652" s="48">
        <v>0.4</v>
      </c>
      <c r="I1652" s="47">
        <v>6</v>
      </c>
      <c r="J1652" s="48">
        <f>ROUND(PRODUCT(E1652:I1652),2)</f>
        <v>0.28999999999999998</v>
      </c>
    </row>
    <row r="1653" spans="1:10">
      <c r="A1653" s="71"/>
      <c r="B1653" s="66"/>
      <c r="C1653" s="204" t="s">
        <v>1284</v>
      </c>
      <c r="D1653" s="66"/>
      <c r="E1653" s="51"/>
      <c r="F1653" s="48"/>
      <c r="G1653" s="47"/>
      <c r="H1653" s="48"/>
      <c r="I1653" s="47"/>
      <c r="J1653" s="48"/>
    </row>
    <row r="1654" spans="1:10">
      <c r="A1654" s="71"/>
      <c r="B1654" s="66"/>
      <c r="C1654" s="115" t="s">
        <v>1271</v>
      </c>
      <c r="D1654" s="65"/>
      <c r="E1654" s="47"/>
      <c r="F1654" s="48">
        <v>9</v>
      </c>
      <c r="G1654" s="47">
        <v>0.2</v>
      </c>
      <c r="H1654" s="48">
        <v>0.2</v>
      </c>
      <c r="I1654" s="47">
        <v>2</v>
      </c>
      <c r="J1654" s="48">
        <f t="shared" ref="J1654:J1658" si="331">ROUND(PRODUCT(E1654:I1654),2)</f>
        <v>0.72</v>
      </c>
    </row>
    <row r="1655" spans="1:10">
      <c r="A1655" s="71"/>
      <c r="B1655" s="66"/>
      <c r="C1655" s="115" t="s">
        <v>1272</v>
      </c>
      <c r="D1655" s="65"/>
      <c r="E1655" s="47"/>
      <c r="F1655" s="48">
        <v>3</v>
      </c>
      <c r="G1655" s="47">
        <v>0.2</v>
      </c>
      <c r="H1655" s="48">
        <v>0.2</v>
      </c>
      <c r="I1655" s="47">
        <v>3</v>
      </c>
      <c r="J1655" s="48">
        <f t="shared" si="331"/>
        <v>0.36</v>
      </c>
    </row>
    <row r="1656" spans="1:10">
      <c r="A1656" s="71"/>
      <c r="B1656" s="66"/>
      <c r="C1656" s="115" t="s">
        <v>1285</v>
      </c>
      <c r="D1656" s="65"/>
      <c r="E1656" s="47"/>
      <c r="F1656" s="48">
        <v>0.2</v>
      </c>
      <c r="G1656" s="47">
        <v>2</v>
      </c>
      <c r="H1656" s="48">
        <v>0.2</v>
      </c>
      <c r="I1656" s="47">
        <v>2</v>
      </c>
      <c r="J1656" s="48">
        <f t="shared" si="331"/>
        <v>0.16</v>
      </c>
    </row>
    <row r="1657" spans="1:10">
      <c r="A1657" s="71"/>
      <c r="B1657" s="66"/>
      <c r="C1657" s="115" t="s">
        <v>1286</v>
      </c>
      <c r="D1657" s="65"/>
      <c r="E1657" s="47"/>
      <c r="F1657" s="48">
        <v>0.2</v>
      </c>
      <c r="G1657" s="47">
        <v>1.5</v>
      </c>
      <c r="H1657" s="48">
        <v>0.2</v>
      </c>
      <c r="I1657" s="47">
        <v>2</v>
      </c>
      <c r="J1657" s="48">
        <f t="shared" si="331"/>
        <v>0.12</v>
      </c>
    </row>
    <row r="1658" spans="1:10">
      <c r="A1658" s="71"/>
      <c r="B1658" s="66"/>
      <c r="C1658" s="115" t="s">
        <v>1287</v>
      </c>
      <c r="D1658" s="65"/>
      <c r="E1658" s="47"/>
      <c r="F1658" s="48">
        <v>0.2</v>
      </c>
      <c r="G1658" s="47">
        <v>1</v>
      </c>
      <c r="H1658" s="48">
        <v>0.2</v>
      </c>
      <c r="I1658" s="47">
        <v>2</v>
      </c>
      <c r="J1658" s="48">
        <f t="shared" si="331"/>
        <v>0.08</v>
      </c>
    </row>
    <row r="1659" spans="1:10">
      <c r="A1659" s="71"/>
      <c r="B1659" s="66"/>
      <c r="C1659" s="115"/>
      <c r="D1659" s="65"/>
      <c r="E1659" s="47"/>
      <c r="F1659" s="48"/>
      <c r="G1659" s="47"/>
      <c r="H1659" s="48"/>
      <c r="I1659" s="47"/>
      <c r="J1659" s="48"/>
    </row>
    <row r="1660" spans="1:10" ht="22.5">
      <c r="A1660" s="71" t="str">
        <f>ORÇAMENTO!A390</f>
        <v>2.6.9</v>
      </c>
      <c r="B1660" s="66" t="str">
        <f>ORÇAMENTO!C390</f>
        <v>96543</v>
      </c>
      <c r="C1660" s="103" t="str">
        <f>ORÇAMENTO!D390</f>
        <v>ARMAÇÃO DE BLOCO UTILIZANDO AÇO CA-60 DE 5 MM - MONTAGEM. AF_01/2024</v>
      </c>
      <c r="D1660" s="161" t="str">
        <f>ORÇAMENTO!E390</f>
        <v>KG</v>
      </c>
      <c r="E1660" s="51">
        <f>ROUND(SUM(J1662:J1663),2)</f>
        <v>21.9</v>
      </c>
      <c r="F1660" s="48"/>
      <c r="G1660" s="47"/>
      <c r="H1660" s="48"/>
      <c r="I1660" s="47"/>
      <c r="J1660" s="48"/>
    </row>
    <row r="1661" spans="1:10" ht="22.5">
      <c r="A1661" s="71"/>
      <c r="B1661" s="66"/>
      <c r="C1661" s="204" t="s">
        <v>1277</v>
      </c>
      <c r="D1661" s="66"/>
      <c r="E1661" s="51"/>
      <c r="F1661" s="48"/>
      <c r="G1661" s="213" t="s">
        <v>1290</v>
      </c>
      <c r="H1661" s="214" t="s">
        <v>1289</v>
      </c>
      <c r="I1661" s="47"/>
      <c r="J1661" s="48"/>
    </row>
    <row r="1662" spans="1:10">
      <c r="A1662" s="71"/>
      <c r="B1662" s="66"/>
      <c r="C1662" s="115" t="s">
        <v>1288</v>
      </c>
      <c r="D1662" s="65"/>
      <c r="E1662" s="128">
        <v>0.154</v>
      </c>
      <c r="F1662" s="48"/>
      <c r="G1662" s="47">
        <v>0.79</v>
      </c>
      <c r="H1662" s="48">
        <v>60</v>
      </c>
      <c r="I1662" s="47">
        <v>2</v>
      </c>
      <c r="J1662" s="48">
        <f>ROUND(PRODUCT(E1662:I1662),2)</f>
        <v>14.6</v>
      </c>
    </row>
    <row r="1663" spans="1:10">
      <c r="A1663" s="71"/>
      <c r="B1663" s="66"/>
      <c r="C1663" s="115" t="s">
        <v>1291</v>
      </c>
      <c r="D1663" s="65"/>
      <c r="E1663" s="128">
        <v>0.154</v>
      </c>
      <c r="F1663" s="48"/>
      <c r="G1663" s="47">
        <v>0.79</v>
      </c>
      <c r="H1663" s="48">
        <v>20</v>
      </c>
      <c r="I1663" s="47">
        <v>3</v>
      </c>
      <c r="J1663" s="48">
        <f>ROUND(PRODUCT(E1663:I1663),2)</f>
        <v>7.3</v>
      </c>
    </row>
    <row r="1664" spans="1:10">
      <c r="A1664" s="71"/>
      <c r="B1664" s="66"/>
      <c r="C1664" s="115"/>
      <c r="D1664" s="65"/>
      <c r="E1664" s="47"/>
      <c r="F1664" s="48"/>
      <c r="G1664" s="47"/>
      <c r="H1664" s="48"/>
      <c r="I1664" s="47"/>
      <c r="J1664" s="48"/>
    </row>
    <row r="1665" spans="1:10" ht="22.5">
      <c r="A1665" s="71" t="str">
        <f>ORÇAMENTO!A391</f>
        <v>2.6.10</v>
      </c>
      <c r="B1665" s="66" t="str">
        <f>ORÇAMENTO!C391</f>
        <v>96546</v>
      </c>
      <c r="C1665" s="103" t="str">
        <f>ORÇAMENTO!D391</f>
        <v>ARMAÇÃO DE BLOCO UTILIZANDO AÇO CA-50 DE 10 MM - MONTAGEM. AF_01/2024</v>
      </c>
      <c r="D1665" s="66" t="str">
        <f>ORÇAMENTO!E391</f>
        <v>KG</v>
      </c>
      <c r="E1665" s="51">
        <f>ROUND(SUM(J1667:J1669),2)</f>
        <v>72.290000000000006</v>
      </c>
      <c r="F1665" s="48"/>
      <c r="G1665" s="47"/>
      <c r="H1665" s="48"/>
      <c r="I1665" s="47"/>
      <c r="J1665" s="48"/>
    </row>
    <row r="1666" spans="1:10">
      <c r="A1666" s="71"/>
      <c r="B1666" s="66"/>
      <c r="C1666" s="204" t="s">
        <v>1277</v>
      </c>
      <c r="D1666" s="66"/>
      <c r="E1666" s="51"/>
      <c r="F1666" s="48"/>
      <c r="G1666" s="213"/>
      <c r="H1666" s="214"/>
      <c r="I1666" s="47"/>
      <c r="J1666" s="48"/>
    </row>
    <row r="1667" spans="1:10">
      <c r="A1667" s="71"/>
      <c r="B1667" s="66"/>
      <c r="C1667" s="115" t="s">
        <v>1288</v>
      </c>
      <c r="D1667" s="65"/>
      <c r="E1667" s="128">
        <v>0.61699999999999999</v>
      </c>
      <c r="F1667" s="48">
        <v>9</v>
      </c>
      <c r="G1667" s="47"/>
      <c r="H1667" s="48"/>
      <c r="I1667" s="47">
        <v>8</v>
      </c>
      <c r="J1667" s="48">
        <f>ROUND(PRODUCT(E1667:I1667),2)</f>
        <v>44.42</v>
      </c>
    </row>
    <row r="1668" spans="1:10">
      <c r="A1668" s="71"/>
      <c r="B1668" s="66"/>
      <c r="C1668" s="115" t="s">
        <v>1291</v>
      </c>
      <c r="D1668" s="65"/>
      <c r="E1668" s="128">
        <v>0.61699999999999999</v>
      </c>
      <c r="F1668" s="48">
        <v>3</v>
      </c>
      <c r="G1668" s="47"/>
      <c r="H1668" s="48"/>
      <c r="I1668" s="47">
        <v>12</v>
      </c>
      <c r="J1668" s="48">
        <f>ROUND(PRODUCT(E1668:I1668),2)</f>
        <v>22.21</v>
      </c>
    </row>
    <row r="1669" spans="1:10">
      <c r="A1669" s="71"/>
      <c r="B1669" s="66"/>
      <c r="C1669" s="115" t="s">
        <v>1292</v>
      </c>
      <c r="D1669" s="65"/>
      <c r="E1669" s="128">
        <v>0.61699999999999999</v>
      </c>
      <c r="F1669" s="48">
        <v>0.51</v>
      </c>
      <c r="G1669" s="47"/>
      <c r="H1669" s="48"/>
      <c r="I1669" s="47">
        <v>18</v>
      </c>
      <c r="J1669" s="48">
        <f>ROUND(PRODUCT(E1669:I1669),2)</f>
        <v>5.66</v>
      </c>
    </row>
    <row r="1670" spans="1:10">
      <c r="A1670" s="71"/>
      <c r="B1670" s="66"/>
      <c r="C1670" s="115"/>
      <c r="D1670" s="65"/>
      <c r="E1670" s="47"/>
      <c r="F1670" s="48"/>
      <c r="G1670" s="47"/>
      <c r="H1670" s="48"/>
      <c r="I1670" s="47"/>
      <c r="J1670" s="48"/>
    </row>
    <row r="1671" spans="1:10" ht="33" customHeight="1">
      <c r="A1671" s="71" t="str">
        <f>ORÇAMENTO!A392</f>
        <v>2.6.11</v>
      </c>
      <c r="B1671" s="66" t="str">
        <f>ORÇAMENTO!C392</f>
        <v>92759</v>
      </c>
      <c r="C1671" s="103" t="str">
        <f>ORÇAMENTO!D392</f>
        <v>ARMAÇÃO DE PILAR OU VIGA DE ESTRUTURA CONVENCIONAL DE CONCRETO ARMADO UTILIZANDO AÇO CA-60 DE 5,0 MM - MONTAGEM. AF_06/2022</v>
      </c>
      <c r="D1671" s="66" t="str">
        <f>ORÇAMENTO!E392</f>
        <v>KG</v>
      </c>
      <c r="E1671" s="51">
        <f>ROUND(SUM(J1673:J1674),2)</f>
        <v>21.9</v>
      </c>
      <c r="F1671" s="48"/>
      <c r="G1671" s="47"/>
      <c r="H1671" s="48"/>
      <c r="I1671" s="47"/>
      <c r="J1671" s="48"/>
    </row>
    <row r="1672" spans="1:10" ht="22.5">
      <c r="A1672" s="71"/>
      <c r="B1672" s="66"/>
      <c r="C1672" s="204" t="s">
        <v>1284</v>
      </c>
      <c r="D1672" s="66"/>
      <c r="E1672" s="51"/>
      <c r="F1672" s="48"/>
      <c r="G1672" s="213" t="s">
        <v>1290</v>
      </c>
      <c r="H1672" s="214" t="s">
        <v>1289</v>
      </c>
      <c r="I1672" s="47"/>
      <c r="J1672" s="48"/>
    </row>
    <row r="1673" spans="1:10">
      <c r="A1673" s="71"/>
      <c r="B1673" s="66"/>
      <c r="C1673" s="115" t="s">
        <v>1293</v>
      </c>
      <c r="D1673" s="65"/>
      <c r="E1673" s="128">
        <v>0.154</v>
      </c>
      <c r="F1673" s="48"/>
      <c r="G1673" s="47">
        <v>0.79</v>
      </c>
      <c r="H1673" s="48">
        <v>60</v>
      </c>
      <c r="I1673" s="47">
        <v>2</v>
      </c>
      <c r="J1673" s="48">
        <f>ROUND(PRODUCT(E1673:I1673),2)</f>
        <v>14.6</v>
      </c>
    </row>
    <row r="1674" spans="1:10">
      <c r="A1674" s="71"/>
      <c r="B1674" s="66"/>
      <c r="C1674" s="115" t="s">
        <v>1294</v>
      </c>
      <c r="D1674" s="65"/>
      <c r="E1674" s="128">
        <v>0.154</v>
      </c>
      <c r="F1674" s="48"/>
      <c r="G1674" s="47">
        <v>0.79</v>
      </c>
      <c r="H1674" s="48">
        <v>20</v>
      </c>
      <c r="I1674" s="47">
        <v>3</v>
      </c>
      <c r="J1674" s="48">
        <f>ROUND(PRODUCT(E1674:I1674),2)</f>
        <v>7.3</v>
      </c>
    </row>
    <row r="1675" spans="1:10">
      <c r="A1675" s="71"/>
      <c r="B1675" s="66"/>
      <c r="C1675" s="115"/>
      <c r="D1675" s="65"/>
      <c r="E1675" s="47"/>
      <c r="F1675" s="48"/>
      <c r="G1675" s="47"/>
      <c r="H1675" s="48"/>
      <c r="I1675" s="47"/>
      <c r="J1675" s="48"/>
    </row>
    <row r="1676" spans="1:10" ht="35.450000000000003" customHeight="1">
      <c r="A1676" s="71" t="str">
        <f>ORÇAMENTO!A393</f>
        <v>2.6.12</v>
      </c>
      <c r="B1676" s="66" t="str">
        <f>ORÇAMENTO!C393</f>
        <v>92762</v>
      </c>
      <c r="C1676" s="103" t="str">
        <f>ORÇAMENTO!D393</f>
        <v>ARMAÇÃO DE PILAR OU VIGA DE ESTRUTURA CONVENCIONAL DE CONCRETO ARMADO UTILIZANDO AÇO CA-50 DE 10,0 MM - MONTAGEM. AF_06/2022</v>
      </c>
      <c r="D1676" s="66" t="str">
        <f>ORÇAMENTO!E393</f>
        <v>KG</v>
      </c>
      <c r="E1676" s="51">
        <f>ROUND(SUM(J1678:J1682),2)</f>
        <v>88.84</v>
      </c>
      <c r="F1676" s="48"/>
      <c r="G1676" s="47"/>
      <c r="H1676" s="48"/>
      <c r="I1676" s="47"/>
      <c r="J1676" s="48"/>
    </row>
    <row r="1677" spans="1:10">
      <c r="A1677" s="71"/>
      <c r="B1677" s="66"/>
      <c r="C1677" s="204" t="s">
        <v>1284</v>
      </c>
      <c r="D1677" s="66"/>
      <c r="E1677" s="51"/>
      <c r="F1677" s="48"/>
      <c r="G1677" s="213"/>
      <c r="H1677" s="214"/>
      <c r="I1677" s="47"/>
      <c r="J1677" s="48"/>
    </row>
    <row r="1678" spans="1:10">
      <c r="A1678" s="71"/>
      <c r="B1678" s="66"/>
      <c r="C1678" s="115" t="s">
        <v>1295</v>
      </c>
      <c r="D1678" s="65"/>
      <c r="E1678" s="128">
        <v>0.61699999999999999</v>
      </c>
      <c r="F1678" s="48">
        <v>9</v>
      </c>
      <c r="G1678" s="47"/>
      <c r="H1678" s="48"/>
      <c r="I1678" s="47">
        <v>8</v>
      </c>
      <c r="J1678" s="48">
        <f>ROUND(PRODUCT(E1678:I1678),2)</f>
        <v>44.42</v>
      </c>
    </row>
    <row r="1679" spans="1:10">
      <c r="A1679" s="71"/>
      <c r="B1679" s="66"/>
      <c r="C1679" s="115" t="s">
        <v>1294</v>
      </c>
      <c r="D1679" s="65"/>
      <c r="E1679" s="128">
        <v>0.61699999999999999</v>
      </c>
      <c r="F1679" s="48">
        <v>3</v>
      </c>
      <c r="G1679" s="47"/>
      <c r="H1679" s="48"/>
      <c r="I1679" s="47">
        <v>12</v>
      </c>
      <c r="J1679" s="48">
        <f>ROUND(PRODUCT(E1679:I1679),2)</f>
        <v>22.21</v>
      </c>
    </row>
    <row r="1680" spans="1:10">
      <c r="A1680" s="71"/>
      <c r="B1680" s="66"/>
      <c r="C1680" s="115" t="s">
        <v>1285</v>
      </c>
      <c r="D1680" s="65"/>
      <c r="E1680" s="128">
        <v>0.61699999999999999</v>
      </c>
      <c r="F1680" s="47">
        <v>2</v>
      </c>
      <c r="G1680" s="47"/>
      <c r="H1680" s="48"/>
      <c r="I1680" s="47">
        <v>8</v>
      </c>
      <c r="J1680" s="48">
        <f>ROUND(PRODUCT(E1680:I1680),2)</f>
        <v>9.8699999999999992</v>
      </c>
    </row>
    <row r="1681" spans="1:10">
      <c r="A1681" s="71"/>
      <c r="B1681" s="66"/>
      <c r="C1681" s="115" t="s">
        <v>1286</v>
      </c>
      <c r="D1681" s="65"/>
      <c r="E1681" s="128">
        <v>0.61699999999999999</v>
      </c>
      <c r="F1681" s="47">
        <v>1.5</v>
      </c>
      <c r="G1681" s="47"/>
      <c r="H1681" s="48"/>
      <c r="I1681" s="47">
        <v>8</v>
      </c>
      <c r="J1681" s="48">
        <f>ROUND(PRODUCT(E1681:I1681),2)</f>
        <v>7.4</v>
      </c>
    </row>
    <row r="1682" spans="1:10">
      <c r="A1682" s="71"/>
      <c r="B1682" s="66"/>
      <c r="C1682" s="115" t="s">
        <v>1287</v>
      </c>
      <c r="D1682" s="65"/>
      <c r="E1682" s="128">
        <v>0.61699999999999999</v>
      </c>
      <c r="F1682" s="47">
        <v>1</v>
      </c>
      <c r="G1682" s="47"/>
      <c r="H1682" s="48"/>
      <c r="I1682" s="47">
        <v>8</v>
      </c>
      <c r="J1682" s="48">
        <f t="shared" ref="J1682" si="332">ROUND(PRODUCT(E1682:I1682),2)</f>
        <v>4.9400000000000004</v>
      </c>
    </row>
    <row r="1683" spans="1:10">
      <c r="A1683" s="71"/>
      <c r="B1683" s="66"/>
      <c r="C1683" s="115"/>
      <c r="D1683" s="65"/>
      <c r="E1683" s="128"/>
      <c r="F1683" s="47"/>
      <c r="G1683" s="47"/>
      <c r="H1683" s="48"/>
      <c r="I1683" s="47"/>
      <c r="J1683" s="48"/>
    </row>
    <row r="1684" spans="1:10" ht="33.75">
      <c r="A1684" s="71" t="str">
        <f>ORÇAMENTO!A394</f>
        <v>2.6.13</v>
      </c>
      <c r="B1684" s="66">
        <f>ORÇAMENTO!C394</f>
        <v>92448</v>
      </c>
      <c r="C1684" s="103" t="str">
        <f>ORÇAMENTO!D394</f>
        <v>MONTAGEM E DESMONTAGEM DE FÔRMA DE VIGA, ESCORAMENTO COM PONTALETE DE MADEIRA, PÉ-DIREITO SIMPLES, EM MADEIRA SERRADA, 4 UTILIZAÇÕES. AF_09/2020</v>
      </c>
      <c r="D1684" s="66" t="str">
        <f>ORÇAMENTO!E394</f>
        <v>M2</v>
      </c>
      <c r="E1684" s="51">
        <f>ROUND(SUM(J1686:J1690),2)</f>
        <v>32.4</v>
      </c>
      <c r="F1684" s="48"/>
      <c r="G1684" s="47"/>
      <c r="H1684" s="48"/>
      <c r="I1684" s="47"/>
      <c r="J1684" s="48"/>
    </row>
    <row r="1685" spans="1:10">
      <c r="A1685" s="71"/>
      <c r="B1685" s="66"/>
      <c r="C1685" s="204" t="s">
        <v>1277</v>
      </c>
      <c r="D1685" s="66"/>
      <c r="E1685" s="51"/>
      <c r="F1685" s="48"/>
      <c r="G1685" s="213"/>
      <c r="H1685" s="214"/>
      <c r="I1685" s="47"/>
      <c r="J1685" s="48"/>
    </row>
    <row r="1686" spans="1:10">
      <c r="A1686" s="71"/>
      <c r="B1686" s="66"/>
      <c r="C1686" s="115" t="s">
        <v>1274</v>
      </c>
      <c r="D1686" s="65"/>
      <c r="E1686" s="128"/>
      <c r="F1686" s="48">
        <v>9</v>
      </c>
      <c r="G1686" s="47">
        <v>0.3</v>
      </c>
      <c r="H1686" s="48"/>
      <c r="I1686" s="47">
        <v>4</v>
      </c>
      <c r="J1686" s="48">
        <f>ROUND(PRODUCT(E1686:I1686),2)</f>
        <v>10.8</v>
      </c>
    </row>
    <row r="1687" spans="1:10">
      <c r="A1687" s="71"/>
      <c r="B1687" s="66"/>
      <c r="C1687" s="115" t="s">
        <v>1275</v>
      </c>
      <c r="D1687" s="65"/>
      <c r="E1687" s="128"/>
      <c r="F1687" s="48">
        <v>3</v>
      </c>
      <c r="G1687" s="47">
        <v>0.3</v>
      </c>
      <c r="H1687" s="48"/>
      <c r="I1687" s="47">
        <v>6</v>
      </c>
      <c r="J1687" s="48">
        <f>ROUND(PRODUCT(E1687:I1687),2)</f>
        <v>5.4</v>
      </c>
    </row>
    <row r="1688" spans="1:10">
      <c r="A1688" s="71"/>
      <c r="B1688" s="66"/>
      <c r="C1688" s="204" t="s">
        <v>1284</v>
      </c>
      <c r="D1688" s="66"/>
      <c r="E1688" s="51"/>
      <c r="F1688" s="48"/>
      <c r="G1688" s="213"/>
      <c r="H1688" s="214"/>
      <c r="I1688" s="47"/>
      <c r="J1688" s="48"/>
    </row>
    <row r="1689" spans="1:10">
      <c r="A1689" s="71"/>
      <c r="B1689" s="66"/>
      <c r="C1689" s="115" t="s">
        <v>1295</v>
      </c>
      <c r="D1689" s="65"/>
      <c r="E1689" s="128"/>
      <c r="F1689" s="48">
        <v>9</v>
      </c>
      <c r="G1689" s="47">
        <v>0.3</v>
      </c>
      <c r="H1689" s="48"/>
      <c r="I1689" s="47">
        <v>4</v>
      </c>
      <c r="J1689" s="48">
        <f>ROUND(PRODUCT(E1689:I1689),2)</f>
        <v>10.8</v>
      </c>
    </row>
    <row r="1690" spans="1:10">
      <c r="A1690" s="71"/>
      <c r="B1690" s="66"/>
      <c r="C1690" s="115" t="s">
        <v>1294</v>
      </c>
      <c r="D1690" s="65"/>
      <c r="E1690" s="128"/>
      <c r="F1690" s="48">
        <v>3</v>
      </c>
      <c r="G1690" s="47">
        <v>0.3</v>
      </c>
      <c r="H1690" s="48"/>
      <c r="I1690" s="47">
        <v>6</v>
      </c>
      <c r="J1690" s="48">
        <f>ROUND(PRODUCT(E1690:I1690),2)</f>
        <v>5.4</v>
      </c>
    </row>
    <row r="1691" spans="1:10">
      <c r="A1691" s="71"/>
      <c r="B1691" s="66"/>
      <c r="C1691" s="115"/>
      <c r="D1691" s="65"/>
      <c r="E1691" s="128"/>
      <c r="F1691" s="47"/>
      <c r="G1691" s="47"/>
      <c r="H1691" s="48"/>
      <c r="I1691" s="47"/>
      <c r="J1691" s="48"/>
    </row>
    <row r="1692" spans="1:10" ht="33.75">
      <c r="A1692" s="71" t="str">
        <f>ORÇAMENTO!A395</f>
        <v>2.6.14</v>
      </c>
      <c r="B1692" s="66">
        <f>ORÇAMENTO!C395</f>
        <v>92419</v>
      </c>
      <c r="C1692" s="103" t="str">
        <f>ORÇAMENTO!D395</f>
        <v>MONTAGEM E DESMONTAGEM DE FÔRMA DE PILARES RETANGULARES E ESTRUTURA SIMILARES, PÉ-DIREITO DUPLO, EM CHAPA DE MADEIRA COMPENSADA RESINADA, 4 UTILIZAÇÕES. AF_09/2020</v>
      </c>
      <c r="D1692" s="66" t="str">
        <f>ORÇAMENTO!E395</f>
        <v>M2</v>
      </c>
      <c r="E1692" s="51">
        <f>ROUND(SUM(J1693:J1696),2)</f>
        <v>5.4</v>
      </c>
      <c r="F1692" s="48"/>
      <c r="G1692" s="47"/>
      <c r="H1692" s="48"/>
      <c r="I1692" s="47"/>
      <c r="J1692" s="48"/>
    </row>
    <row r="1693" spans="1:10">
      <c r="A1693" s="71"/>
      <c r="B1693" s="66"/>
      <c r="C1693" s="204" t="s">
        <v>1284</v>
      </c>
      <c r="D1693" s="66"/>
      <c r="E1693" s="51"/>
      <c r="F1693" s="48"/>
      <c r="G1693" s="213"/>
      <c r="H1693" s="214"/>
      <c r="I1693" s="47"/>
      <c r="J1693" s="48"/>
    </row>
    <row r="1694" spans="1:10">
      <c r="A1694" s="71"/>
      <c r="B1694" s="66"/>
      <c r="C1694" s="115" t="s">
        <v>1285</v>
      </c>
      <c r="D1694" s="65"/>
      <c r="E1694" s="128"/>
      <c r="F1694" s="47"/>
      <c r="G1694" s="47">
        <v>2</v>
      </c>
      <c r="H1694" s="48">
        <v>0.3</v>
      </c>
      <c r="I1694" s="47">
        <v>4</v>
      </c>
      <c r="J1694" s="48">
        <f>ROUND(PRODUCT(E1694:I1694),2)</f>
        <v>2.4</v>
      </c>
    </row>
    <row r="1695" spans="1:10">
      <c r="A1695" s="71"/>
      <c r="B1695" s="66"/>
      <c r="C1695" s="115" t="s">
        <v>1286</v>
      </c>
      <c r="D1695" s="65"/>
      <c r="E1695" s="128"/>
      <c r="F1695" s="47"/>
      <c r="G1695" s="47">
        <v>1.5</v>
      </c>
      <c r="H1695" s="48">
        <v>0.3</v>
      </c>
      <c r="I1695" s="47">
        <v>4</v>
      </c>
      <c r="J1695" s="48">
        <f>ROUND(PRODUCT(E1695:I1695),2)</f>
        <v>1.8</v>
      </c>
    </row>
    <row r="1696" spans="1:10">
      <c r="A1696" s="71"/>
      <c r="B1696" s="66"/>
      <c r="C1696" s="115" t="s">
        <v>1287</v>
      </c>
      <c r="D1696" s="65"/>
      <c r="E1696" s="128"/>
      <c r="F1696" s="47"/>
      <c r="G1696" s="47">
        <v>1</v>
      </c>
      <c r="H1696" s="48">
        <v>0.3</v>
      </c>
      <c r="I1696" s="47">
        <v>4</v>
      </c>
      <c r="J1696" s="48">
        <f>ROUND(PRODUCT(E1696:I1696),2)</f>
        <v>1.2</v>
      </c>
    </row>
    <row r="1697" spans="1:10">
      <c r="A1697" s="71"/>
      <c r="B1697" s="66"/>
      <c r="C1697" s="115"/>
      <c r="D1697" s="65"/>
      <c r="E1697" s="128"/>
      <c r="F1697" s="47"/>
      <c r="G1697" s="47"/>
      <c r="H1697" s="48"/>
      <c r="I1697" s="47"/>
      <c r="J1697" s="48"/>
    </row>
    <row r="1698" spans="1:10" ht="33.75">
      <c r="A1698" s="71" t="str">
        <f>ORÇAMENTO!A396</f>
        <v>2.6.15</v>
      </c>
      <c r="B1698" s="66" t="str">
        <f>ORÇAMENTO!C396</f>
        <v>101963</v>
      </c>
      <c r="C1698" s="103" t="str">
        <f>ORÇAMENTO!D396</f>
        <v>LAJE PRÉ-MOLDADA UNIDIRECIONAL, BIAPOIADA, PARA PISO, ENCHIMENTO EM CERÂMICA, VIGOTA CONVENCIONAL, ALTURA TOTAL DA LAJE "LT" = 12 CM (ENCHIMENTO+CAPA) = (8+4). AF_08/2025</v>
      </c>
      <c r="D1698" s="66" t="str">
        <f>ORÇAMENTO!E396</f>
        <v>M2</v>
      </c>
      <c r="E1698" s="51">
        <f>ROUND(SUM(J1699:J1699),2)</f>
        <v>27.9</v>
      </c>
      <c r="F1698" s="48"/>
      <c r="G1698" s="47"/>
      <c r="H1698" s="48"/>
      <c r="I1698" s="47"/>
      <c r="J1698" s="48"/>
    </row>
    <row r="1699" spans="1:10">
      <c r="A1699" s="71"/>
      <c r="B1699" s="66"/>
      <c r="C1699" s="115" t="s">
        <v>1296</v>
      </c>
      <c r="D1699" s="65"/>
      <c r="E1699" s="128"/>
      <c r="F1699" s="47">
        <v>9</v>
      </c>
      <c r="G1699" s="47"/>
      <c r="H1699" s="48">
        <v>3.1</v>
      </c>
      <c r="I1699" s="47"/>
      <c r="J1699" s="48">
        <f>ROUND(PRODUCT(E1699:I1699),2)</f>
        <v>27.9</v>
      </c>
    </row>
    <row r="1700" spans="1:10">
      <c r="A1700" s="71"/>
      <c r="B1700" s="66"/>
      <c r="C1700" s="115"/>
      <c r="D1700" s="65"/>
      <c r="E1700" s="128"/>
      <c r="F1700" s="47"/>
      <c r="G1700" s="47"/>
      <c r="H1700" s="48"/>
      <c r="I1700" s="47"/>
      <c r="J1700" s="48"/>
    </row>
    <row r="1701" spans="1:10" ht="22.5">
      <c r="A1701" s="71" t="str">
        <f>ORÇAMENTO!A397</f>
        <v>2.6.16</v>
      </c>
      <c r="B1701" s="66" t="str">
        <f>ORÇAMENTO!C397</f>
        <v>95240</v>
      </c>
      <c r="C1701" s="103" t="str">
        <f>ORÇAMENTO!D397</f>
        <v>LASTRO DE CONCRETO MAGRO, APLICADO EM PISOS, LAJES SOBRE SOLO OU RADIERS, ESPESSURA DE 3 CM.AF_01/2024</v>
      </c>
      <c r="D1701" s="66" t="str">
        <f>ORÇAMENTO!E397</f>
        <v>M2</v>
      </c>
      <c r="E1701" s="51">
        <f>ROUND(SUM(J1702:J1702),2)</f>
        <v>27.9</v>
      </c>
      <c r="F1701" s="48"/>
      <c r="G1701" s="47"/>
      <c r="H1701" s="48"/>
      <c r="I1701" s="47"/>
      <c r="J1701" s="48"/>
    </row>
    <row r="1702" spans="1:10">
      <c r="A1702" s="71"/>
      <c r="B1702" s="66"/>
      <c r="C1702" s="115" t="s">
        <v>1297</v>
      </c>
      <c r="D1702" s="65"/>
      <c r="E1702" s="128"/>
      <c r="F1702" s="47">
        <v>9</v>
      </c>
      <c r="G1702" s="47"/>
      <c r="H1702" s="48">
        <v>3.1</v>
      </c>
      <c r="I1702" s="47"/>
      <c r="J1702" s="48">
        <f>ROUND(PRODUCT(E1702:I1702),2)</f>
        <v>27.9</v>
      </c>
    </row>
    <row r="1703" spans="1:10">
      <c r="A1703" s="71"/>
      <c r="B1703" s="66"/>
      <c r="C1703" s="115"/>
      <c r="D1703" s="65"/>
      <c r="E1703" s="128"/>
      <c r="F1703" s="47"/>
      <c r="G1703" s="47"/>
      <c r="H1703" s="48"/>
      <c r="I1703" s="47"/>
      <c r="J1703" s="48"/>
    </row>
    <row r="1704" spans="1:10" ht="45">
      <c r="A1704" s="71" t="str">
        <f>ORÇAMENTO!A398</f>
        <v>2.6.17</v>
      </c>
      <c r="B1704" s="66" t="str">
        <f>ORÇAMENTO!C398</f>
        <v>104162</v>
      </c>
      <c r="C1704" s="103" t="str">
        <f>ORÇAMENTO!D398</f>
        <v>PISO EM GRANILITE, MARMORITE OU GRANITINA EM AMBIENTES INTERNOS, COM ESPESSURA DE 8 MM, INCLUSOMISTURA EM BETONEIRA, COLOCAÇÃO DAS JUNTAS, APLICAÇÃO DO PISO, 4 POLIMENTOS COM POLITRIZ, ESTUCAMENTO, SELADOR E CERA. AF_06/2022</v>
      </c>
      <c r="D1704" s="66" t="str">
        <f>ORÇAMENTO!E398</f>
        <v>M2</v>
      </c>
      <c r="E1704" s="51">
        <f>ROUND(SUM(J1705:J1705),2)</f>
        <v>27.9</v>
      </c>
      <c r="F1704" s="48"/>
      <c r="G1704" s="47"/>
      <c r="H1704" s="48"/>
      <c r="I1704" s="47"/>
      <c r="J1704" s="48"/>
    </row>
    <row r="1705" spans="1:10">
      <c r="A1705" s="71"/>
      <c r="B1705" s="66"/>
      <c r="C1705" s="115" t="s">
        <v>1298</v>
      </c>
      <c r="D1705" s="65"/>
      <c r="E1705" s="128"/>
      <c r="F1705" s="47">
        <v>9</v>
      </c>
      <c r="G1705" s="47"/>
      <c r="H1705" s="48">
        <v>3.1</v>
      </c>
      <c r="I1705" s="47"/>
      <c r="J1705" s="48">
        <f>ROUND(PRODUCT(E1705:I1705),2)</f>
        <v>27.9</v>
      </c>
    </row>
    <row r="1706" spans="1:10">
      <c r="A1706" s="71"/>
      <c r="B1706" s="66"/>
      <c r="C1706" s="115"/>
      <c r="D1706" s="65"/>
      <c r="E1706" s="128"/>
      <c r="F1706" s="47"/>
      <c r="G1706" s="47"/>
      <c r="H1706" s="48"/>
      <c r="I1706" s="47"/>
      <c r="J1706" s="48"/>
    </row>
    <row r="1707" spans="1:10" ht="45">
      <c r="A1707" s="71" t="str">
        <f>ORÇAMENTO!A399</f>
        <v>2.6.18</v>
      </c>
      <c r="B1707" s="66" t="str">
        <f>ORÇAMENTO!C399</f>
        <v>99842</v>
      </c>
      <c r="C1707" s="103" t="str">
        <f>ORÇAMENTO!D399</f>
        <v>GUARDA-CORPO DE AÇO GALVANIZADO DE 1,10M, MONTANTES TUBULARES DE 1.1/4" ESPAÇADOS 1,20M, TRAVESSA SUPERIOR DE 1.1/2", GRADIL FORMADO POR TUBOS HORIZONTAIS DE 1" E VERTICAIS DE 3/4", FIXADO COM ADESIVO ESTRUTURAL EPOXI. AF_10/2025_PS</v>
      </c>
      <c r="D1707" s="66" t="str">
        <f>ORÇAMENTO!E399</f>
        <v>M</v>
      </c>
      <c r="E1707" s="51">
        <f>ROUND(SUM(J1708:J1708),2)</f>
        <v>40</v>
      </c>
      <c r="F1707" s="48"/>
      <c r="G1707" s="47"/>
      <c r="H1707" s="48"/>
      <c r="I1707" s="47"/>
      <c r="J1707" s="48"/>
    </row>
    <row r="1708" spans="1:10">
      <c r="A1708" s="71"/>
      <c r="B1708" s="66"/>
      <c r="C1708" s="115" t="s">
        <v>1299</v>
      </c>
      <c r="D1708" s="65"/>
      <c r="E1708" s="128"/>
      <c r="F1708" s="47">
        <v>20</v>
      </c>
      <c r="G1708" s="47"/>
      <c r="H1708" s="48"/>
      <c r="I1708" s="47">
        <v>2</v>
      </c>
      <c r="J1708" s="48">
        <f>ROUND(PRODUCT(E1708:I1708),2)</f>
        <v>40</v>
      </c>
    </row>
    <row r="1709" spans="1:10">
      <c r="A1709" s="97"/>
      <c r="B1709" s="42"/>
      <c r="C1709" s="52" t="str">
        <f>ORÇAMENTO!B400</f>
        <v>COBERTURA DA RAMPA</v>
      </c>
      <c r="D1709" s="43"/>
      <c r="E1709" s="44"/>
      <c r="F1709" s="44"/>
      <c r="G1709" s="44"/>
      <c r="H1709" s="44"/>
      <c r="I1709" s="44"/>
      <c r="J1709" s="44"/>
    </row>
    <row r="1710" spans="1:10">
      <c r="A1710" s="71" t="str">
        <f>ORÇAMENTO!A401</f>
        <v>2.6.19</v>
      </c>
      <c r="B1710" s="161" t="str">
        <f>ORÇAMENTO!C401</f>
        <v>COMP. 10</v>
      </c>
      <c r="C1710" s="103" t="str">
        <f>ORÇAMENTO!D401</f>
        <v>PILAR EM CAIXA PARA ESTRUTURA EM AÇO DE 12.7X10.0 E H= 2.80M.</v>
      </c>
      <c r="D1710" s="66" t="str">
        <f>ORÇAMENTO!E401</f>
        <v>UNID</v>
      </c>
      <c r="E1710" s="51">
        <f>ROUND(SUM(J1711:J1711),2)</f>
        <v>16</v>
      </c>
      <c r="F1710" s="48"/>
      <c r="G1710" s="47"/>
      <c r="H1710" s="48"/>
      <c r="I1710" s="47"/>
      <c r="J1710" s="48"/>
    </row>
    <row r="1711" spans="1:10">
      <c r="A1711" s="71"/>
      <c r="B1711" s="66"/>
      <c r="C1711" s="115" t="s">
        <v>1405</v>
      </c>
      <c r="D1711" s="65"/>
      <c r="E1711" s="128"/>
      <c r="F1711" s="47"/>
      <c r="G1711" s="47"/>
      <c r="H1711" s="48"/>
      <c r="I1711" s="47">
        <v>16</v>
      </c>
      <c r="J1711" s="48">
        <f>ROUND(PRODUCT(E1711:I1711),2)</f>
        <v>16</v>
      </c>
    </row>
    <row r="1712" spans="1:10" ht="45">
      <c r="A1712" s="71" t="str">
        <f>ORÇAMENTO!A402</f>
        <v>2.6.20</v>
      </c>
      <c r="B1712" s="161">
        <f>ORÇAMENTO!C402</f>
        <v>92580</v>
      </c>
      <c r="C1712" s="103" t="str">
        <f>ORÇAMENTO!D402</f>
        <v>TRAMA DE AÇO COMPOSTA POR TERÇAS PARA TELHADOS DE ATÉ 2 ÁGUAS PARA TELHA ONDULADA DE FIBROCIMENTO, METÁLICA, PLÁSTICA OU TERMOACÚSTICA, INCLUSO TRANSPORTE VERTICAL, EXCLUSIVE PINTURA. AF_10/2025_PS</v>
      </c>
      <c r="D1712" s="66" t="str">
        <f>ORÇAMENTO!E402</f>
        <v>M2</v>
      </c>
      <c r="E1712" s="51">
        <f>ROUND(SUM(J1713:J1713),2)</f>
        <v>70.36</v>
      </c>
      <c r="F1712" s="47"/>
      <c r="G1712" s="47"/>
      <c r="H1712" s="48"/>
      <c r="I1712" s="47"/>
      <c r="J1712" s="48"/>
    </row>
    <row r="1713" spans="1:10">
      <c r="A1713" s="71"/>
      <c r="B1713" s="66"/>
      <c r="C1713" s="115" t="s">
        <v>1405</v>
      </c>
      <c r="D1713" s="65"/>
      <c r="E1713" s="128"/>
      <c r="F1713" s="47">
        <f>61.18*1.15</f>
        <v>70.356999999999999</v>
      </c>
      <c r="G1713" s="47"/>
      <c r="H1713" s="48"/>
      <c r="I1713" s="47"/>
      <c r="J1713" s="48">
        <f>ROUND(PRODUCT(E1713:I1713),2)</f>
        <v>70.36</v>
      </c>
    </row>
    <row r="1714" spans="1:10" ht="22.5">
      <c r="A1714" s="71" t="str">
        <f>ORÇAMENTO!A403</f>
        <v>2.6.21</v>
      </c>
      <c r="B1714" s="161" t="str">
        <f>ORÇAMENTO!C403</f>
        <v>COMP. 02</v>
      </c>
      <c r="C1714" s="103" t="str">
        <f>ORÇAMENTO!D403</f>
        <v>TELHAMENTO COM TELHA DE AÇO/ALUMÍNIO E = 0,5 MM, COM ATÉ 2 ÁGUAS, INCLUSO IÇAMENTO. AF_07/2019</v>
      </c>
      <c r="D1714" s="66" t="str">
        <f>ORÇAMENTO!E403</f>
        <v>M2</v>
      </c>
      <c r="E1714" s="51">
        <f>ROUND(SUM(J1715:J1715),2)</f>
        <v>70.36</v>
      </c>
      <c r="F1714" s="47"/>
      <c r="G1714" s="47"/>
      <c r="H1714" s="48"/>
      <c r="I1714" s="47"/>
      <c r="J1714" s="48"/>
    </row>
    <row r="1715" spans="1:10">
      <c r="A1715" s="71"/>
      <c r="B1715" s="66"/>
      <c r="C1715" s="115" t="s">
        <v>1405</v>
      </c>
      <c r="D1715" s="65"/>
      <c r="E1715" s="128"/>
      <c r="F1715" s="47">
        <f>61.18*1.15</f>
        <v>70.356999999999999</v>
      </c>
      <c r="G1715" s="47"/>
      <c r="H1715" s="48"/>
      <c r="I1715" s="47"/>
      <c r="J1715" s="48">
        <f>ROUND(PRODUCT(E1715:I1715),2)</f>
        <v>70.36</v>
      </c>
    </row>
    <row r="1716" spans="1:10">
      <c r="A1716" s="97"/>
      <c r="B1716" s="42"/>
      <c r="C1716" s="52" t="str">
        <f>ORÇAMENTO!B404</f>
        <v>PÓRTICO</v>
      </c>
      <c r="D1716" s="43"/>
      <c r="E1716" s="44"/>
      <c r="F1716" s="44"/>
      <c r="G1716" s="44"/>
      <c r="H1716" s="44"/>
      <c r="I1716" s="44"/>
      <c r="J1716" s="44"/>
    </row>
    <row r="1717" spans="1:10">
      <c r="A1717" s="71" t="str">
        <f>ORÇAMENTO!A405</f>
        <v>2.7.1</v>
      </c>
      <c r="B1717" s="66">
        <f>ORÇAMENTO!C405</f>
        <v>93358</v>
      </c>
      <c r="C1717" s="155" t="str">
        <f>ORÇAMENTO!D405</f>
        <v>ESCAVAÇÃO MANUAL DE VALA. AF_09/2024</v>
      </c>
      <c r="D1717" s="66" t="str">
        <f>ORÇAMENTO!E405</f>
        <v>M3</v>
      </c>
      <c r="E1717" s="51">
        <f>ROUND(SUM(J1718:J1722),2)</f>
        <v>7.62</v>
      </c>
      <c r="F1717" s="48"/>
      <c r="G1717" s="47"/>
      <c r="H1717" s="48"/>
      <c r="I1717" s="47"/>
      <c r="J1717" s="48"/>
    </row>
    <row r="1718" spans="1:10">
      <c r="A1718" s="71"/>
      <c r="B1718" s="66"/>
      <c r="C1718" s="115" t="s">
        <v>1303</v>
      </c>
      <c r="D1718" s="65"/>
      <c r="E1718" s="47"/>
      <c r="F1718" s="48">
        <v>6.5</v>
      </c>
      <c r="G1718" s="47">
        <v>0.7</v>
      </c>
      <c r="H1718" s="48">
        <v>0.4</v>
      </c>
      <c r="I1718" s="47"/>
      <c r="J1718" s="48">
        <f t="shared" ref="J1718:J1722" si="333">ROUND(PRODUCT(E1718:I1718),2)</f>
        <v>1.82</v>
      </c>
    </row>
    <row r="1719" spans="1:10">
      <c r="A1719" s="71"/>
      <c r="B1719" s="66"/>
      <c r="C1719" s="115" t="s">
        <v>1304</v>
      </c>
      <c r="D1719" s="65"/>
      <c r="E1719" s="47"/>
      <c r="F1719" s="48">
        <v>6.6</v>
      </c>
      <c r="G1719" s="47">
        <v>0.7</v>
      </c>
      <c r="H1719" s="48">
        <v>0.4</v>
      </c>
      <c r="I1719" s="47"/>
      <c r="J1719" s="48">
        <f t="shared" si="333"/>
        <v>1.85</v>
      </c>
    </row>
    <row r="1720" spans="1:10">
      <c r="A1720" s="71"/>
      <c r="B1720" s="66"/>
      <c r="C1720" s="115" t="s">
        <v>1305</v>
      </c>
      <c r="D1720" s="65"/>
      <c r="E1720" s="47"/>
      <c r="F1720" s="48">
        <v>4.0999999999999996</v>
      </c>
      <c r="G1720" s="47">
        <v>0.7</v>
      </c>
      <c r="H1720" s="48">
        <v>0.4</v>
      </c>
      <c r="I1720" s="47"/>
      <c r="J1720" s="48">
        <f t="shared" si="333"/>
        <v>1.1499999999999999</v>
      </c>
    </row>
    <row r="1721" spans="1:10">
      <c r="A1721" s="71"/>
      <c r="B1721" s="66"/>
      <c r="C1721" s="115" t="s">
        <v>1306</v>
      </c>
      <c r="D1721" s="65"/>
      <c r="E1721" s="47"/>
      <c r="F1721" s="48">
        <v>3</v>
      </c>
      <c r="G1721" s="47">
        <v>0.7</v>
      </c>
      <c r="H1721" s="48">
        <v>0.4</v>
      </c>
      <c r="I1721" s="47"/>
      <c r="J1721" s="48">
        <f t="shared" si="333"/>
        <v>0.84</v>
      </c>
    </row>
    <row r="1722" spans="1:10">
      <c r="A1722" s="71"/>
      <c r="B1722" s="66"/>
      <c r="C1722" s="115" t="s">
        <v>1273</v>
      </c>
      <c r="D1722" s="65"/>
      <c r="E1722" s="47"/>
      <c r="F1722" s="48">
        <v>1</v>
      </c>
      <c r="G1722" s="47">
        <v>0.7</v>
      </c>
      <c r="H1722" s="48">
        <v>0.7</v>
      </c>
      <c r="I1722" s="47">
        <v>4</v>
      </c>
      <c r="J1722" s="48">
        <f t="shared" si="333"/>
        <v>1.96</v>
      </c>
    </row>
    <row r="1723" spans="1:10">
      <c r="A1723" s="71"/>
      <c r="B1723" s="66"/>
      <c r="C1723" s="115"/>
      <c r="D1723" s="65"/>
      <c r="E1723" s="47"/>
      <c r="F1723" s="48"/>
      <c r="G1723" s="47"/>
      <c r="H1723" s="48"/>
      <c r="I1723" s="47"/>
      <c r="J1723" s="48"/>
    </row>
    <row r="1724" spans="1:10">
      <c r="A1724" s="71" t="str">
        <f>ORÇAMENTO!A406</f>
        <v>2.7.2</v>
      </c>
      <c r="B1724" s="66">
        <f>ORÇAMENTO!C406</f>
        <v>104737</v>
      </c>
      <c r="C1724" s="103" t="str">
        <f>ORÇAMENTO!D406</f>
        <v>REATERRO MANUAL DE VALAS, COM PLACA VIBRATÓRIA. AF_08/2023</v>
      </c>
      <c r="D1724" s="66" t="str">
        <f>ORÇAMENTO!E406</f>
        <v>M3</v>
      </c>
      <c r="E1724" s="51">
        <f>ROUND(SUM(J1725:J1729),2)</f>
        <v>3.94</v>
      </c>
      <c r="F1724" s="48"/>
      <c r="G1724" s="47"/>
      <c r="H1724" s="48"/>
      <c r="I1724" s="47"/>
      <c r="J1724" s="48"/>
    </row>
    <row r="1725" spans="1:10">
      <c r="A1725" s="71"/>
      <c r="B1725" s="66"/>
      <c r="C1725" s="115" t="s">
        <v>1303</v>
      </c>
      <c r="D1725" s="65"/>
      <c r="E1725" s="47"/>
      <c r="F1725" s="48">
        <v>6.5</v>
      </c>
      <c r="G1725" s="47">
        <v>0.7</v>
      </c>
      <c r="H1725" s="48">
        <v>0.2</v>
      </c>
      <c r="I1725" s="47"/>
      <c r="J1725" s="48">
        <f t="shared" ref="J1725:J1728" si="334">ROUND(PRODUCT(E1725:I1725),2)</f>
        <v>0.91</v>
      </c>
    </row>
    <row r="1726" spans="1:10">
      <c r="A1726" s="71"/>
      <c r="B1726" s="66"/>
      <c r="C1726" s="115" t="s">
        <v>1304</v>
      </c>
      <c r="D1726" s="65"/>
      <c r="E1726" s="47"/>
      <c r="F1726" s="48">
        <v>6.6</v>
      </c>
      <c r="G1726" s="47">
        <v>0.7</v>
      </c>
      <c r="H1726" s="48">
        <v>0.2</v>
      </c>
      <c r="I1726" s="47"/>
      <c r="J1726" s="48">
        <f t="shared" si="334"/>
        <v>0.92</v>
      </c>
    </row>
    <row r="1727" spans="1:10">
      <c r="A1727" s="71"/>
      <c r="B1727" s="66"/>
      <c r="C1727" s="115" t="s">
        <v>1305</v>
      </c>
      <c r="D1727" s="65"/>
      <c r="E1727" s="47"/>
      <c r="F1727" s="48">
        <v>4.0999999999999996</v>
      </c>
      <c r="G1727" s="47">
        <v>0.7</v>
      </c>
      <c r="H1727" s="48">
        <v>0.2</v>
      </c>
      <c r="I1727" s="47"/>
      <c r="J1727" s="48">
        <f t="shared" si="334"/>
        <v>0.56999999999999995</v>
      </c>
    </row>
    <row r="1728" spans="1:10">
      <c r="A1728" s="71"/>
      <c r="B1728" s="66"/>
      <c r="C1728" s="115" t="s">
        <v>1306</v>
      </c>
      <c r="D1728" s="65"/>
      <c r="E1728" s="47"/>
      <c r="F1728" s="48">
        <v>3</v>
      </c>
      <c r="G1728" s="47">
        <v>0.7</v>
      </c>
      <c r="H1728" s="48">
        <v>0.2</v>
      </c>
      <c r="I1728" s="47"/>
      <c r="J1728" s="48">
        <f t="shared" si="334"/>
        <v>0.42</v>
      </c>
    </row>
    <row r="1729" spans="1:10">
      <c r="A1729" s="71"/>
      <c r="B1729" s="66"/>
      <c r="C1729" s="115" t="s">
        <v>1273</v>
      </c>
      <c r="D1729" s="65"/>
      <c r="E1729" s="47"/>
      <c r="F1729" s="48">
        <v>1</v>
      </c>
      <c r="G1729" s="47">
        <v>0.4</v>
      </c>
      <c r="H1729" s="48">
        <v>0.7</v>
      </c>
      <c r="I1729" s="47">
        <v>4</v>
      </c>
      <c r="J1729" s="48">
        <f>ROUND(PRODUCT(E1729:I1729),2)</f>
        <v>1.1200000000000001</v>
      </c>
    </row>
    <row r="1730" spans="1:10">
      <c r="A1730" s="71"/>
      <c r="B1730" s="66"/>
      <c r="C1730" s="115"/>
      <c r="D1730" s="65"/>
      <c r="E1730" s="47"/>
      <c r="F1730" s="48"/>
      <c r="G1730" s="47"/>
      <c r="H1730" s="48"/>
      <c r="I1730" s="47"/>
      <c r="J1730" s="48"/>
    </row>
    <row r="1731" spans="1:10" ht="22.5">
      <c r="A1731" s="71" t="str">
        <f>ORÇAMENTO!A407</f>
        <v>2.7.3</v>
      </c>
      <c r="B1731" s="161">
        <f>ORÇAMENTO!C407</f>
        <v>95241</v>
      </c>
      <c r="C1731" s="103" t="str">
        <f>ORÇAMENTO!D407</f>
        <v>LASTRO DE CONCRETO MAGRO, APLICADO EM PISOS, LAJES SOBRE SOLO OU RADIERS, ESPESSURA DE 5 CM.AF_01/2024</v>
      </c>
      <c r="D1731" s="161" t="str">
        <f>ORÇAMENTO!E407</f>
        <v>M2</v>
      </c>
      <c r="E1731" s="51">
        <f>ROUND(SUM(J1732:J1736),2)</f>
        <v>5.81</v>
      </c>
      <c r="F1731" s="48"/>
      <c r="G1731" s="47"/>
      <c r="H1731" s="48"/>
      <c r="I1731" s="47"/>
      <c r="J1731" s="48"/>
    </row>
    <row r="1732" spans="1:10">
      <c r="A1732" s="71"/>
      <c r="B1732" s="66"/>
      <c r="C1732" s="115" t="s">
        <v>1303</v>
      </c>
      <c r="D1732" s="65"/>
      <c r="E1732" s="47"/>
      <c r="F1732" s="48">
        <v>6.5</v>
      </c>
      <c r="G1732" s="47"/>
      <c r="H1732" s="48">
        <v>0.2</v>
      </c>
      <c r="I1732" s="47"/>
      <c r="J1732" s="48">
        <f t="shared" ref="J1732:J1733" si="335">ROUND(PRODUCT(E1732:I1732),2)</f>
        <v>1.3</v>
      </c>
    </row>
    <row r="1733" spans="1:10">
      <c r="A1733" s="71"/>
      <c r="B1733" s="66"/>
      <c r="C1733" s="115" t="s">
        <v>1304</v>
      </c>
      <c r="D1733" s="65"/>
      <c r="E1733" s="47"/>
      <c r="F1733" s="48">
        <v>6.6</v>
      </c>
      <c r="G1733" s="47"/>
      <c r="H1733" s="48">
        <v>0.2</v>
      </c>
      <c r="I1733" s="47"/>
      <c r="J1733" s="48">
        <f t="shared" si="335"/>
        <v>1.32</v>
      </c>
    </row>
    <row r="1734" spans="1:10">
      <c r="A1734" s="71"/>
      <c r="B1734" s="66"/>
      <c r="C1734" s="115" t="s">
        <v>1305</v>
      </c>
      <c r="D1734" s="65"/>
      <c r="E1734" s="47"/>
      <c r="F1734" s="48">
        <v>4.0999999999999996</v>
      </c>
      <c r="G1734" s="47"/>
      <c r="H1734" s="48">
        <v>0.5</v>
      </c>
      <c r="I1734" s="47"/>
      <c r="J1734" s="48">
        <f>ROUND(PRODUCT(E1734:I1734),2)</f>
        <v>2.0499999999999998</v>
      </c>
    </row>
    <row r="1735" spans="1:10">
      <c r="A1735" s="71"/>
      <c r="B1735" s="66"/>
      <c r="C1735" s="115" t="s">
        <v>1306</v>
      </c>
      <c r="D1735" s="65"/>
      <c r="E1735" s="47"/>
      <c r="F1735" s="48">
        <v>3</v>
      </c>
      <c r="G1735" s="47"/>
      <c r="H1735" s="48">
        <v>0.2</v>
      </c>
      <c r="I1735" s="47"/>
      <c r="J1735" s="48">
        <f t="shared" ref="J1735:J1736" si="336">ROUND(PRODUCT(E1735:I1735),2)</f>
        <v>0.6</v>
      </c>
    </row>
    <row r="1736" spans="1:10">
      <c r="A1736" s="71"/>
      <c r="B1736" s="66"/>
      <c r="C1736" s="115" t="s">
        <v>1273</v>
      </c>
      <c r="D1736" s="65"/>
      <c r="E1736" s="47"/>
      <c r="F1736" s="48">
        <v>0.9</v>
      </c>
      <c r="G1736" s="47"/>
      <c r="H1736" s="48">
        <v>0.6</v>
      </c>
      <c r="I1736" s="47"/>
      <c r="J1736" s="48">
        <f t="shared" si="336"/>
        <v>0.54</v>
      </c>
    </row>
    <row r="1737" spans="1:10">
      <c r="A1737" s="71"/>
      <c r="B1737" s="66"/>
      <c r="C1737" s="115"/>
      <c r="D1737" s="65"/>
      <c r="E1737" s="47"/>
      <c r="F1737" s="48"/>
      <c r="G1737" s="47"/>
      <c r="H1737" s="48"/>
      <c r="I1737" s="47"/>
      <c r="J1737" s="48"/>
    </row>
    <row r="1738" spans="1:10" ht="33.75">
      <c r="A1738" s="71" t="str">
        <f>ORÇAMENTO!A408</f>
        <v>2.7.4</v>
      </c>
      <c r="B1738" s="161">
        <f>ORÇAMENTO!C408</f>
        <v>103328</v>
      </c>
      <c r="C1738" s="215" t="str">
        <f>ORÇAMENTO!D408</f>
        <v>ALVENARIA DE VEDAÇÃO DE BLOCOS CERÂMICOS FURADOS NA HORIZONTAL DE 9X19X19 CM (ESPESSURA 9 CM) E ARGAMASSA DE ASSENTAMENTO COM PREPARO EM BETONEIRA. AF_12/2021</v>
      </c>
      <c r="D1738" s="161" t="str">
        <f>ORÇAMENTO!E408</f>
        <v>M2</v>
      </c>
      <c r="E1738" s="51">
        <f>ROUND(SUM(J1739:J1742),2)</f>
        <v>6.06</v>
      </c>
      <c r="F1738" s="48"/>
      <c r="G1738" s="47"/>
      <c r="H1738" s="48"/>
      <c r="I1738" s="47"/>
      <c r="J1738" s="48"/>
    </row>
    <row r="1739" spans="1:10">
      <c r="A1739" s="71"/>
      <c r="B1739" s="66"/>
      <c r="C1739" s="115" t="s">
        <v>1303</v>
      </c>
      <c r="D1739" s="65"/>
      <c r="E1739" s="47"/>
      <c r="F1739" s="48">
        <v>6.5</v>
      </c>
      <c r="G1739" s="47"/>
      <c r="H1739" s="48">
        <v>0.3</v>
      </c>
      <c r="I1739" s="47"/>
      <c r="J1739" s="48">
        <f t="shared" ref="J1739:J1740" si="337">ROUND(PRODUCT(E1739:I1739),2)</f>
        <v>1.95</v>
      </c>
    </row>
    <row r="1740" spans="1:10">
      <c r="A1740" s="71"/>
      <c r="B1740" s="66"/>
      <c r="C1740" s="115" t="s">
        <v>1304</v>
      </c>
      <c r="D1740" s="65"/>
      <c r="E1740" s="47"/>
      <c r="F1740" s="48">
        <v>6.6</v>
      </c>
      <c r="G1740" s="47"/>
      <c r="H1740" s="48">
        <v>0.3</v>
      </c>
      <c r="I1740" s="47"/>
      <c r="J1740" s="48">
        <f t="shared" si="337"/>
        <v>1.98</v>
      </c>
    </row>
    <row r="1741" spans="1:10">
      <c r="A1741" s="71"/>
      <c r="B1741" s="66"/>
      <c r="C1741" s="115" t="s">
        <v>1305</v>
      </c>
      <c r="D1741" s="65"/>
      <c r="E1741" s="47"/>
      <c r="F1741" s="48">
        <v>4.0999999999999996</v>
      </c>
      <c r="G1741" s="47"/>
      <c r="H1741" s="48">
        <v>0.3</v>
      </c>
      <c r="I1741" s="47"/>
      <c r="J1741" s="48">
        <f>ROUND(PRODUCT(E1741:I1741),2)</f>
        <v>1.23</v>
      </c>
    </row>
    <row r="1742" spans="1:10">
      <c r="A1742" s="71"/>
      <c r="B1742" s="66"/>
      <c r="C1742" s="115" t="s">
        <v>1306</v>
      </c>
      <c r="D1742" s="65"/>
      <c r="E1742" s="47"/>
      <c r="F1742" s="48">
        <v>3</v>
      </c>
      <c r="G1742" s="47"/>
      <c r="H1742" s="48">
        <v>0.3</v>
      </c>
      <c r="I1742" s="47"/>
      <c r="J1742" s="48">
        <f t="shared" ref="J1742" si="338">ROUND(PRODUCT(E1742:I1742),2)</f>
        <v>0.9</v>
      </c>
    </row>
    <row r="1743" spans="1:10">
      <c r="A1743" s="71"/>
      <c r="B1743" s="66"/>
      <c r="C1743" s="115"/>
      <c r="D1743" s="65"/>
      <c r="E1743" s="47"/>
      <c r="F1743" s="48"/>
      <c r="G1743" s="47"/>
      <c r="H1743" s="48"/>
      <c r="I1743" s="47"/>
      <c r="J1743" s="48"/>
    </row>
    <row r="1744" spans="1:10" ht="33.75">
      <c r="A1744" s="71" t="str">
        <f>ORÇAMENTO!A409</f>
        <v>2.7.5</v>
      </c>
      <c r="B1744" s="161" t="str">
        <f>ORÇAMENTO!C409</f>
        <v>87879</v>
      </c>
      <c r="C1744" s="215" t="str">
        <f>ORÇAMENTO!D409</f>
        <v>CHAPISCO APLICADO EM ALVENARIAS E ESTRUTURAS DE CONCRETO INTERNAS, COM COLHER DE PEDREIRO. ARGAMASSA TRAÇO 1:3 COM PREPARO EM BETONEIRA 400L. AF_10/2022</v>
      </c>
      <c r="D1744" s="161" t="str">
        <f>ORÇAMENTO!E409</f>
        <v>M2</v>
      </c>
      <c r="E1744" s="51">
        <f>ROUND(SUM(J1745:J1745),2)</f>
        <v>12.12</v>
      </c>
      <c r="F1744" s="48"/>
      <c r="G1744" s="47"/>
      <c r="H1744" s="48"/>
      <c r="I1744" s="47"/>
      <c r="J1744" s="48"/>
    </row>
    <row r="1745" spans="1:10">
      <c r="A1745" s="71"/>
      <c r="B1745" s="66"/>
      <c r="C1745" s="115" t="s">
        <v>1307</v>
      </c>
      <c r="D1745" s="65"/>
      <c r="E1745" s="47">
        <f>E1738</f>
        <v>6.06</v>
      </c>
      <c r="F1745" s="48"/>
      <c r="G1745" s="47"/>
      <c r="H1745" s="48"/>
      <c r="I1745" s="47">
        <v>2</v>
      </c>
      <c r="J1745" s="48">
        <f t="shared" ref="J1745" si="339">ROUND(PRODUCT(E1745:I1745),2)</f>
        <v>12.12</v>
      </c>
    </row>
    <row r="1746" spans="1:10">
      <c r="A1746" s="71"/>
      <c r="B1746" s="66"/>
      <c r="C1746" s="115"/>
      <c r="D1746" s="65"/>
      <c r="E1746" s="47"/>
      <c r="F1746" s="48"/>
      <c r="G1746" s="47"/>
      <c r="H1746" s="48"/>
      <c r="I1746" s="47"/>
      <c r="J1746" s="48"/>
    </row>
    <row r="1747" spans="1:10" ht="33.75">
      <c r="A1747" s="71" t="str">
        <f>ORÇAMENTO!A410</f>
        <v>2.7.6</v>
      </c>
      <c r="B1747" s="161" t="str">
        <f>ORÇAMENTO!C410</f>
        <v>87529</v>
      </c>
      <c r="C1747" s="215" t="str">
        <f>ORÇAMENTO!D410</f>
        <v>MASSA ÚNICA, EM ARGAMASSA TRAÇO 1:2:8, PREPARO MECÂNICO, APLICADA MANUALMENTE EM PAREDES INTERNAS DE AMBIENTES COM ÁREA ENTRE 5M² E 10M², E = 17,5MM, COM TALISCAS. AF_03/2024</v>
      </c>
      <c r="D1747" s="161" t="str">
        <f>ORÇAMENTO!E410</f>
        <v>M2</v>
      </c>
      <c r="E1747" s="51">
        <f>ROUND(SUM(J1748:J1748),2)</f>
        <v>12.12</v>
      </c>
      <c r="F1747" s="48"/>
      <c r="G1747" s="47"/>
      <c r="H1747" s="48"/>
      <c r="I1747" s="47"/>
      <c r="J1747" s="48"/>
    </row>
    <row r="1748" spans="1:10">
      <c r="A1748" s="71"/>
      <c r="B1748" s="66"/>
      <c r="C1748" s="115" t="s">
        <v>1307</v>
      </c>
      <c r="D1748" s="65"/>
      <c r="E1748" s="47">
        <f>E1738</f>
        <v>6.06</v>
      </c>
      <c r="F1748" s="48"/>
      <c r="G1748" s="47"/>
      <c r="H1748" s="48"/>
      <c r="I1748" s="47">
        <v>2</v>
      </c>
      <c r="J1748" s="48">
        <f t="shared" ref="J1748" si="340">ROUND(PRODUCT(E1748:I1748),2)</f>
        <v>12.12</v>
      </c>
    </row>
    <row r="1749" spans="1:10">
      <c r="A1749" s="71"/>
      <c r="B1749" s="66"/>
      <c r="C1749" s="115"/>
      <c r="D1749" s="65"/>
      <c r="E1749" s="47"/>
      <c r="F1749" s="48"/>
      <c r="G1749" s="47"/>
      <c r="H1749" s="48"/>
      <c r="I1749" s="47"/>
      <c r="J1749" s="48"/>
    </row>
    <row r="1750" spans="1:10" ht="33.75">
      <c r="A1750" s="71" t="str">
        <f>ORÇAMENTO!A411</f>
        <v>2.7.7</v>
      </c>
      <c r="B1750" s="161">
        <f>ORÇAMENTO!C411</f>
        <v>94965</v>
      </c>
      <c r="C1750" s="215" t="str">
        <f>ORÇAMENTO!D411</f>
        <v>CONCRETO FCK = 25MPA, TRAÇO 1:2,3:2,7 (EM MASSA SECA DE CIMENTO/ AREIA MÉDIA/ BRITA 1) - PREPARO MECÂNICO COM BETONEIRA 400 L. AF_05/2021</v>
      </c>
      <c r="D1750" s="161" t="str">
        <f>ORÇAMENTO!E411</f>
        <v>M3</v>
      </c>
      <c r="E1750" s="51">
        <f>ROUND(SUM(J1751:J1764),2)</f>
        <v>7.39</v>
      </c>
      <c r="F1750" s="48"/>
      <c r="G1750" s="47"/>
      <c r="H1750" s="48"/>
      <c r="I1750" s="47"/>
      <c r="J1750" s="48"/>
    </row>
    <row r="1751" spans="1:10">
      <c r="A1751" s="71"/>
      <c r="B1751" s="66"/>
      <c r="C1751" s="115" t="s">
        <v>1273</v>
      </c>
      <c r="D1751" s="65"/>
      <c r="E1751" s="47"/>
      <c r="F1751" s="48">
        <v>0.9</v>
      </c>
      <c r="G1751" s="47">
        <v>0.3</v>
      </c>
      <c r="H1751" s="48">
        <v>0.6</v>
      </c>
      <c r="I1751" s="47">
        <v>4</v>
      </c>
      <c r="J1751" s="48">
        <f t="shared" ref="J1751:J1760" si="341">ROUND(PRODUCT(E1751:I1751),2)</f>
        <v>0.65</v>
      </c>
    </row>
    <row r="1752" spans="1:10">
      <c r="A1752" s="71"/>
      <c r="B1752" s="66"/>
      <c r="C1752" s="115" t="s">
        <v>1308</v>
      </c>
      <c r="D1752" s="65"/>
      <c r="E1752" s="47"/>
      <c r="F1752" s="48">
        <v>6.5</v>
      </c>
      <c r="G1752" s="47">
        <v>0.4</v>
      </c>
      <c r="H1752" s="48">
        <v>0.2</v>
      </c>
      <c r="I1752" s="47"/>
      <c r="J1752" s="48">
        <f t="shared" si="341"/>
        <v>0.52</v>
      </c>
    </row>
    <row r="1753" spans="1:10">
      <c r="A1753" s="71"/>
      <c r="B1753" s="66"/>
      <c r="C1753" s="115" t="s">
        <v>1309</v>
      </c>
      <c r="D1753" s="65"/>
      <c r="E1753" s="47"/>
      <c r="F1753" s="48">
        <v>6.6</v>
      </c>
      <c r="G1753" s="47">
        <v>0.4</v>
      </c>
      <c r="H1753" s="48">
        <v>0.2</v>
      </c>
      <c r="I1753" s="47"/>
      <c r="J1753" s="48">
        <f t="shared" si="341"/>
        <v>0.53</v>
      </c>
    </row>
    <row r="1754" spans="1:10">
      <c r="A1754" s="71"/>
      <c r="B1754" s="66"/>
      <c r="C1754" s="115" t="s">
        <v>1310</v>
      </c>
      <c r="D1754" s="65"/>
      <c r="E1754" s="47"/>
      <c r="F1754" s="48">
        <v>4.0999999999999996</v>
      </c>
      <c r="G1754" s="47">
        <v>0.4</v>
      </c>
      <c r="H1754" s="48">
        <v>0.2</v>
      </c>
      <c r="I1754" s="47"/>
      <c r="J1754" s="48">
        <f t="shared" si="341"/>
        <v>0.33</v>
      </c>
    </row>
    <row r="1755" spans="1:10">
      <c r="A1755" s="71"/>
      <c r="B1755" s="66"/>
      <c r="C1755" s="115" t="s">
        <v>1311</v>
      </c>
      <c r="D1755" s="65"/>
      <c r="E1755" s="47"/>
      <c r="F1755" s="48">
        <v>3</v>
      </c>
      <c r="G1755" s="47">
        <v>0.4</v>
      </c>
      <c r="H1755" s="48">
        <v>0.2</v>
      </c>
      <c r="I1755" s="47"/>
      <c r="J1755" s="48">
        <f t="shared" si="341"/>
        <v>0.24</v>
      </c>
    </row>
    <row r="1756" spans="1:10">
      <c r="A1756" s="71"/>
      <c r="B1756" s="66"/>
      <c r="C1756" s="115" t="s">
        <v>1312</v>
      </c>
      <c r="D1756" s="65"/>
      <c r="E1756" s="47"/>
      <c r="F1756" s="48">
        <v>0.55000000000000004</v>
      </c>
      <c r="G1756" s="47">
        <v>5.65</v>
      </c>
      <c r="H1756" s="48">
        <v>0.2</v>
      </c>
      <c r="I1756" s="47"/>
      <c r="J1756" s="48">
        <f t="shared" si="341"/>
        <v>0.62</v>
      </c>
    </row>
    <row r="1757" spans="1:10">
      <c r="A1757" s="71"/>
      <c r="B1757" s="66"/>
      <c r="C1757" s="115" t="s">
        <v>1313</v>
      </c>
      <c r="D1757" s="65"/>
      <c r="E1757" s="47"/>
      <c r="F1757" s="48">
        <v>0.55000000000000004</v>
      </c>
      <c r="G1757" s="47">
        <v>7.5</v>
      </c>
      <c r="H1757" s="48">
        <v>0.2</v>
      </c>
      <c r="I1757" s="47"/>
      <c r="J1757" s="48">
        <f t="shared" ref="J1757:J1759" si="342">ROUND(PRODUCT(E1757:I1757),2)</f>
        <v>0.83</v>
      </c>
    </row>
    <row r="1758" spans="1:10">
      <c r="A1758" s="71"/>
      <c r="B1758" s="66"/>
      <c r="C1758" s="115" t="s">
        <v>1314</v>
      </c>
      <c r="D1758" s="65"/>
      <c r="E1758" s="47"/>
      <c r="F1758" s="48">
        <v>0.55000000000000004</v>
      </c>
      <c r="G1758" s="47">
        <v>7.5</v>
      </c>
      <c r="H1758" s="48">
        <v>0.2</v>
      </c>
      <c r="I1758" s="47"/>
      <c r="J1758" s="48">
        <f t="shared" si="342"/>
        <v>0.83</v>
      </c>
    </row>
    <row r="1759" spans="1:10">
      <c r="A1759" s="71"/>
      <c r="B1759" s="66"/>
      <c r="C1759" s="115" t="s">
        <v>1315</v>
      </c>
      <c r="D1759" s="65"/>
      <c r="E1759" s="47"/>
      <c r="F1759" s="48">
        <v>0.55000000000000004</v>
      </c>
      <c r="G1759" s="47">
        <v>5.65</v>
      </c>
      <c r="H1759" s="48">
        <v>0.2</v>
      </c>
      <c r="I1759" s="47"/>
      <c r="J1759" s="48">
        <f t="shared" si="342"/>
        <v>0.62</v>
      </c>
    </row>
    <row r="1760" spans="1:10">
      <c r="A1760" s="71"/>
      <c r="B1760" s="66"/>
      <c r="C1760" s="115" t="s">
        <v>1316</v>
      </c>
      <c r="D1760" s="65"/>
      <c r="E1760" s="47"/>
      <c r="F1760" s="48">
        <v>6.65</v>
      </c>
      <c r="G1760" s="47">
        <v>0.5</v>
      </c>
      <c r="H1760" s="48">
        <v>0.2</v>
      </c>
      <c r="I1760" s="47"/>
      <c r="J1760" s="48">
        <f t="shared" si="341"/>
        <v>0.67</v>
      </c>
    </row>
    <row r="1761" spans="1:10">
      <c r="A1761" s="71"/>
      <c r="B1761" s="66"/>
      <c r="C1761" s="115" t="s">
        <v>1317</v>
      </c>
      <c r="D1761" s="65"/>
      <c r="E1761" s="47"/>
      <c r="F1761" s="48">
        <v>6.75</v>
      </c>
      <c r="G1761" s="47">
        <v>0.5</v>
      </c>
      <c r="H1761" s="48">
        <v>0.2</v>
      </c>
      <c r="I1761" s="47"/>
      <c r="J1761" s="48">
        <f t="shared" ref="J1761" si="343">ROUND(PRODUCT(E1761:I1761),2)</f>
        <v>0.68</v>
      </c>
    </row>
    <row r="1762" spans="1:10">
      <c r="A1762" s="71"/>
      <c r="B1762" s="66"/>
      <c r="C1762" s="115" t="s">
        <v>1318</v>
      </c>
      <c r="D1762" s="65"/>
      <c r="E1762" s="47"/>
      <c r="F1762" s="48">
        <v>4.2</v>
      </c>
      <c r="G1762" s="47">
        <v>0.4</v>
      </c>
      <c r="H1762" s="48">
        <v>0.2</v>
      </c>
      <c r="I1762" s="47"/>
      <c r="J1762" s="48">
        <f t="shared" ref="J1762" si="344">ROUND(PRODUCT(E1762:I1762),2)</f>
        <v>0.34</v>
      </c>
    </row>
    <row r="1763" spans="1:10">
      <c r="A1763" s="71"/>
      <c r="B1763" s="66"/>
      <c r="C1763" s="115" t="s">
        <v>1319</v>
      </c>
      <c r="D1763" s="65"/>
      <c r="E1763" s="47"/>
      <c r="F1763" s="48">
        <v>3.05</v>
      </c>
      <c r="G1763" s="47">
        <v>0.4</v>
      </c>
      <c r="H1763" s="48">
        <v>0.2</v>
      </c>
      <c r="I1763" s="47"/>
      <c r="J1763" s="48">
        <f t="shared" ref="J1763" si="345">ROUND(PRODUCT(E1763:I1763),2)</f>
        <v>0.24</v>
      </c>
    </row>
    <row r="1764" spans="1:10">
      <c r="A1764" s="71"/>
      <c r="B1764" s="66"/>
      <c r="C1764" s="115" t="s">
        <v>1320</v>
      </c>
      <c r="D1764" s="65"/>
      <c r="E1764" s="47"/>
      <c r="F1764" s="48">
        <v>3.6</v>
      </c>
      <c r="G1764" s="47">
        <v>0.4</v>
      </c>
      <c r="H1764" s="48">
        <v>0.2</v>
      </c>
      <c r="I1764" s="47"/>
      <c r="J1764" s="48">
        <f t="shared" ref="J1764" si="346">ROUND(PRODUCT(E1764:I1764),2)</f>
        <v>0.28999999999999998</v>
      </c>
    </row>
    <row r="1765" spans="1:10">
      <c r="A1765" s="71"/>
      <c r="B1765" s="66"/>
      <c r="C1765" s="115"/>
      <c r="D1765" s="65"/>
      <c r="E1765" s="47"/>
      <c r="F1765" s="48"/>
      <c r="G1765" s="47"/>
      <c r="H1765" s="48"/>
      <c r="I1765" s="47"/>
      <c r="J1765" s="48"/>
    </row>
    <row r="1766" spans="1:10" ht="22.5">
      <c r="A1766" s="71" t="str">
        <f>ORÇAMENTO!A412</f>
        <v>2.7.8</v>
      </c>
      <c r="B1766" s="161">
        <f>ORÇAMENTO!C412</f>
        <v>103670</v>
      </c>
      <c r="C1766" s="215" t="str">
        <f>ORÇAMENTO!D412</f>
        <v>LANÇAMENTO COM USO DE BALDES, ADENSAMENTO E ACABAMENTO DE CONCRETO EM ESTRUTURAS.AF_02/2022</v>
      </c>
      <c r="D1766" s="161" t="str">
        <f>ORÇAMENTO!E412</f>
        <v>M3</v>
      </c>
      <c r="E1766" s="51">
        <f>ROUND(SUM(J1767:J1767),2)</f>
        <v>7.39</v>
      </c>
      <c r="F1766" s="48"/>
      <c r="G1766" s="47"/>
      <c r="H1766" s="48"/>
      <c r="I1766" s="47"/>
      <c r="J1766" s="48"/>
    </row>
    <row r="1767" spans="1:10">
      <c r="A1767" s="71"/>
      <c r="B1767" s="66"/>
      <c r="C1767" s="115" t="s">
        <v>1321</v>
      </c>
      <c r="D1767" s="65"/>
      <c r="E1767" s="47">
        <f>E1750</f>
        <v>7.39</v>
      </c>
      <c r="F1767" s="48"/>
      <c r="G1767" s="47"/>
      <c r="H1767" s="48"/>
      <c r="I1767" s="47"/>
      <c r="J1767" s="48">
        <f t="shared" ref="J1767" si="347">ROUND(PRODUCT(E1767:I1767),2)</f>
        <v>7.39</v>
      </c>
    </row>
    <row r="1768" spans="1:10">
      <c r="A1768" s="71"/>
      <c r="B1768" s="66"/>
      <c r="C1768" s="115"/>
      <c r="D1768" s="65"/>
      <c r="E1768" s="47"/>
      <c r="F1768" s="48"/>
      <c r="G1768" s="47"/>
      <c r="H1768" s="48"/>
      <c r="I1768" s="47"/>
      <c r="J1768" s="48"/>
    </row>
    <row r="1769" spans="1:10" ht="22.5">
      <c r="A1769" s="71" t="str">
        <f>ORÇAMENTO!A413</f>
        <v>2.7.9</v>
      </c>
      <c r="B1769" s="161" t="str">
        <f>ORÇAMENTO!C413</f>
        <v>96543</v>
      </c>
      <c r="C1769" s="215" t="str">
        <f>ORÇAMENTO!D413</f>
        <v>ARMAÇÃO DE BLOCO UTILIZANDO AÇO CA-60 DE 5 MM - MONTAGEM. AF_01/2024</v>
      </c>
      <c r="D1769" s="161" t="str">
        <f>ORÇAMENTO!E413</f>
        <v>KG</v>
      </c>
      <c r="E1769" s="51">
        <f>ROUND(SUM(J1770:J1771),2)</f>
        <v>18.8</v>
      </c>
      <c r="F1769" s="48"/>
      <c r="G1769" s="47"/>
      <c r="H1769" s="48"/>
      <c r="I1769" s="47"/>
      <c r="J1769" s="48"/>
    </row>
    <row r="1770" spans="1:10">
      <c r="A1770" s="71"/>
      <c r="B1770" s="66"/>
      <c r="C1770" s="115" t="s">
        <v>1322</v>
      </c>
      <c r="D1770" s="65"/>
      <c r="E1770" s="47">
        <v>16</v>
      </c>
      <c r="F1770" s="48"/>
      <c r="G1770" s="47"/>
      <c r="H1770" s="48"/>
      <c r="I1770" s="47"/>
      <c r="J1770" s="48">
        <f t="shared" ref="J1770" si="348">ROUND(PRODUCT(E1770:I1770),2)</f>
        <v>16</v>
      </c>
    </row>
    <row r="1771" spans="1:10">
      <c r="A1771" s="71"/>
      <c r="B1771" s="66"/>
      <c r="C1771" s="115" t="s">
        <v>1323</v>
      </c>
      <c r="D1771" s="65"/>
      <c r="E1771" s="47">
        <v>2.8</v>
      </c>
      <c r="F1771" s="48"/>
      <c r="G1771" s="47"/>
      <c r="H1771" s="48"/>
      <c r="I1771" s="47"/>
      <c r="J1771" s="48">
        <f>ROUND(PRODUCT(E1771:I1771),2)</f>
        <v>2.8</v>
      </c>
    </row>
    <row r="1772" spans="1:10">
      <c r="A1772" s="71"/>
      <c r="B1772" s="66"/>
      <c r="C1772" s="115"/>
      <c r="D1772" s="65"/>
      <c r="E1772" s="47"/>
      <c r="F1772" s="48"/>
      <c r="G1772" s="47"/>
      <c r="H1772" s="48"/>
      <c r="I1772" s="47"/>
      <c r="J1772" s="48"/>
    </row>
    <row r="1773" spans="1:10" ht="22.5">
      <c r="A1773" s="71" t="str">
        <f>ORÇAMENTO!A414</f>
        <v>2.7.10</v>
      </c>
      <c r="B1773" s="161" t="str">
        <f>ORÇAMENTO!C414</f>
        <v>96546</v>
      </c>
      <c r="C1773" s="215" t="str">
        <f>ORÇAMENTO!D414</f>
        <v>ARMAÇÃO DE BLOCO UTILIZANDO AÇO CA-50 DE 10 MM - MONTAGEM. AF_01/2024</v>
      </c>
      <c r="D1773" s="161" t="str">
        <f>ORÇAMENTO!E414</f>
        <v>KG</v>
      </c>
      <c r="E1773" s="51">
        <f>ROUND(SUM(J1774:J1775),2)</f>
        <v>94.6</v>
      </c>
      <c r="F1773" s="48"/>
      <c r="G1773" s="47"/>
      <c r="H1773" s="48"/>
      <c r="I1773" s="47"/>
      <c r="J1773" s="48"/>
    </row>
    <row r="1774" spans="1:10">
      <c r="A1774" s="71"/>
      <c r="B1774" s="66"/>
      <c r="C1774" s="115" t="s">
        <v>1324</v>
      </c>
      <c r="D1774" s="65"/>
      <c r="E1774" s="47">
        <v>37.6</v>
      </c>
      <c r="F1774" s="48"/>
      <c r="G1774" s="47"/>
      <c r="H1774" s="48"/>
      <c r="I1774" s="47"/>
      <c r="J1774" s="48">
        <f t="shared" ref="J1774" si="349">ROUND(PRODUCT(E1774:I1774),2)</f>
        <v>37.6</v>
      </c>
    </row>
    <row r="1775" spans="1:10">
      <c r="A1775" s="71"/>
      <c r="B1775" s="66"/>
      <c r="C1775" s="115" t="s">
        <v>1322</v>
      </c>
      <c r="D1775" s="65"/>
      <c r="E1775" s="47">
        <v>57</v>
      </c>
      <c r="F1775" s="48"/>
      <c r="G1775" s="47"/>
      <c r="H1775" s="48"/>
      <c r="I1775" s="47"/>
      <c r="J1775" s="48">
        <f>ROUND(PRODUCT(E1775:I1775),2)</f>
        <v>57</v>
      </c>
    </row>
    <row r="1776" spans="1:10">
      <c r="A1776" s="71"/>
      <c r="B1776" s="66"/>
      <c r="C1776" s="115"/>
      <c r="D1776" s="65"/>
      <c r="E1776" s="47"/>
      <c r="F1776" s="48"/>
      <c r="G1776" s="47"/>
      <c r="H1776" s="48"/>
      <c r="I1776" s="47"/>
      <c r="J1776" s="48"/>
    </row>
    <row r="1777" spans="1:10" ht="33.75">
      <c r="A1777" s="71" t="str">
        <f>ORÇAMENTO!A415</f>
        <v>2.7.11</v>
      </c>
      <c r="B1777" s="161" t="str">
        <f>ORÇAMENTO!C415</f>
        <v>92759</v>
      </c>
      <c r="C1777" s="215" t="str">
        <f>ORÇAMENTO!D415</f>
        <v>ARMAÇÃO DE PILAR OU VIGA DE ESTRUTURA CONVENCIONAL DE CONCRETO ARMADO UTILIZANDO AÇO CA-60 DE 5,0 MM - MONTAGEM. AF_06/2022</v>
      </c>
      <c r="D1777" s="161" t="str">
        <f>ORÇAMENTO!E415</f>
        <v>KG</v>
      </c>
      <c r="E1777" s="51">
        <f>ROUND(SUM(J1778:J1779),2)</f>
        <v>79</v>
      </c>
      <c r="F1777" s="48"/>
      <c r="G1777" s="47"/>
      <c r="H1777" s="48"/>
      <c r="I1777" s="47"/>
      <c r="J1777" s="48"/>
    </row>
    <row r="1778" spans="1:10">
      <c r="A1778" s="71"/>
      <c r="B1778" s="66"/>
      <c r="C1778" s="115" t="s">
        <v>1325</v>
      </c>
      <c r="D1778" s="65"/>
      <c r="E1778" s="47">
        <v>57</v>
      </c>
      <c r="F1778" s="48"/>
      <c r="G1778" s="47"/>
      <c r="H1778" s="48"/>
      <c r="I1778" s="47"/>
      <c r="J1778" s="48">
        <f t="shared" ref="J1778" si="350">ROUND(PRODUCT(E1778:I1778),2)</f>
        <v>57</v>
      </c>
    </row>
    <row r="1779" spans="1:10">
      <c r="A1779" s="71"/>
      <c r="B1779" s="66"/>
      <c r="C1779" s="115" t="s">
        <v>1326</v>
      </c>
      <c r="D1779" s="65"/>
      <c r="E1779" s="47">
        <v>22</v>
      </c>
      <c r="F1779" s="48"/>
      <c r="G1779" s="47"/>
      <c r="H1779" s="48"/>
      <c r="I1779" s="47"/>
      <c r="J1779" s="48">
        <f>ROUND(PRODUCT(E1779:I1779),2)</f>
        <v>22</v>
      </c>
    </row>
    <row r="1780" spans="1:10">
      <c r="A1780" s="71"/>
      <c r="B1780" s="66"/>
      <c r="C1780" s="115"/>
      <c r="D1780" s="65"/>
      <c r="E1780" s="47"/>
      <c r="F1780" s="48"/>
      <c r="G1780" s="47"/>
      <c r="H1780" s="48"/>
      <c r="I1780" s="47"/>
      <c r="J1780" s="48"/>
    </row>
    <row r="1781" spans="1:10" ht="35.450000000000003" customHeight="1">
      <c r="A1781" s="71" t="str">
        <f>ORÇAMENTO!A416</f>
        <v>2.7.12</v>
      </c>
      <c r="B1781" s="161" t="str">
        <f>ORÇAMENTO!C416</f>
        <v>92762</v>
      </c>
      <c r="C1781" s="215" t="str">
        <f>ORÇAMENTO!D416</f>
        <v>ARMAÇÃO DE PILAR OU VIGA DE ESTRUTURA CONVENCIONAL DE CONCRETO ARMADO UTILIZANDO AÇO CA-50 DE 10,0 MM - MONTAGEM. AF_06/2022</v>
      </c>
      <c r="D1781" s="161">
        <f>ORÇAMENTO!E4009</f>
        <v>0</v>
      </c>
      <c r="E1781" s="51">
        <f>ROUND(SUM(J1782:J1783),2)</f>
        <v>161</v>
      </c>
      <c r="F1781" s="48"/>
      <c r="G1781" s="47"/>
      <c r="H1781" s="48"/>
      <c r="I1781" s="47"/>
      <c r="J1781" s="48"/>
    </row>
    <row r="1782" spans="1:10">
      <c r="A1782" s="71"/>
      <c r="B1782" s="66"/>
      <c r="C1782" s="115" t="s">
        <v>1325</v>
      </c>
      <c r="D1782" s="65"/>
      <c r="E1782" s="47">
        <v>111</v>
      </c>
      <c r="F1782" s="48"/>
      <c r="G1782" s="47"/>
      <c r="H1782" s="48"/>
      <c r="I1782" s="47"/>
      <c r="J1782" s="48">
        <f t="shared" ref="J1782" si="351">ROUND(PRODUCT(E1782:I1782),2)</f>
        <v>111</v>
      </c>
    </row>
    <row r="1783" spans="1:10">
      <c r="A1783" s="71"/>
      <c r="B1783" s="66"/>
      <c r="C1783" s="115" t="s">
        <v>1326</v>
      </c>
      <c r="D1783" s="65"/>
      <c r="E1783" s="47">
        <v>50</v>
      </c>
      <c r="F1783" s="48"/>
      <c r="G1783" s="47"/>
      <c r="H1783" s="48"/>
      <c r="I1783" s="47"/>
      <c r="J1783" s="48">
        <f>ROUND(PRODUCT(E1783:I1783),2)</f>
        <v>50</v>
      </c>
    </row>
    <row r="1784" spans="1:10">
      <c r="A1784" s="71"/>
      <c r="B1784" s="66"/>
      <c r="C1784" s="115"/>
      <c r="D1784" s="65"/>
      <c r="E1784" s="47"/>
      <c r="F1784" s="48"/>
      <c r="G1784" s="47"/>
      <c r="H1784" s="48"/>
      <c r="I1784" s="47"/>
      <c r="J1784" s="48"/>
    </row>
    <row r="1785" spans="1:10" ht="33.75">
      <c r="A1785" s="71" t="str">
        <f>ORÇAMENTO!A417</f>
        <v>2.7.13</v>
      </c>
      <c r="B1785" s="161" t="str">
        <f>ORÇAMENTO!C417</f>
        <v>92763</v>
      </c>
      <c r="C1785" s="103" t="str">
        <f>ORÇAMENTO!D417</f>
        <v>ARMAÇÃO DE PILAR OU VIGA DE ESTRUTURA CONVENCIONAL DE CONCRETO ARMADO UTILIZANDO AÇO CA-50 DE 12,5 MM - MONTAGEM. AF_06/2022</v>
      </c>
      <c r="D1785" s="161" t="str">
        <f>ORÇAMENTO!E417</f>
        <v>KG</v>
      </c>
      <c r="E1785" s="51">
        <f>ROUND(SUM(J1786:J1786),2)</f>
        <v>57</v>
      </c>
      <c r="F1785" s="48"/>
      <c r="G1785" s="47"/>
      <c r="H1785" s="48"/>
      <c r="I1785" s="47"/>
      <c r="J1785" s="48"/>
    </row>
    <row r="1786" spans="1:10">
      <c r="A1786" s="71"/>
      <c r="B1786" s="66"/>
      <c r="C1786" s="115" t="s">
        <v>1326</v>
      </c>
      <c r="D1786" s="65"/>
      <c r="E1786" s="47">
        <v>57</v>
      </c>
      <c r="F1786" s="48"/>
      <c r="G1786" s="47"/>
      <c r="H1786" s="48"/>
      <c r="I1786" s="47"/>
      <c r="J1786" s="48">
        <f>ROUND(PRODUCT(E1786:I1786),2)</f>
        <v>57</v>
      </c>
    </row>
    <row r="1787" spans="1:10">
      <c r="A1787" s="71"/>
      <c r="B1787" s="66"/>
      <c r="C1787" s="115"/>
      <c r="D1787" s="65"/>
      <c r="E1787" s="47"/>
      <c r="F1787" s="48"/>
      <c r="G1787" s="47"/>
      <c r="H1787" s="48"/>
      <c r="I1787" s="47"/>
      <c r="J1787" s="48"/>
    </row>
    <row r="1788" spans="1:10" ht="33.75">
      <c r="A1788" s="71" t="str">
        <f>ORÇAMENTO!A418</f>
        <v>2.7.14</v>
      </c>
      <c r="B1788" s="161">
        <f>ORÇAMENTO!C418</f>
        <v>92448</v>
      </c>
      <c r="C1788" s="103" t="str">
        <f>ORÇAMENTO!D418</f>
        <v>MONTAGEM E DESMONTAGEM DE FÔRMA DE VIGA, ESCORAMENTO COM PONTALETE DE MADEIRA, PÉ-DIREITO SIMPLES, EM MADEIRA SERRADA, 4 UTILIZAÇÕES. AF_09/2020</v>
      </c>
      <c r="D1788" s="161" t="str">
        <f>ORÇAMENTO!E418</f>
        <v>M2</v>
      </c>
      <c r="E1788" s="51">
        <f>ROUND(SUM(J1789:J1797),2)</f>
        <v>38.24</v>
      </c>
      <c r="F1788" s="48"/>
      <c r="G1788" s="47"/>
      <c r="H1788" s="48"/>
      <c r="I1788" s="47"/>
      <c r="J1788" s="48"/>
    </row>
    <row r="1789" spans="1:10">
      <c r="A1789" s="71"/>
      <c r="B1789" s="66"/>
      <c r="C1789" s="115" t="s">
        <v>1308</v>
      </c>
      <c r="D1789" s="65"/>
      <c r="E1789" s="47"/>
      <c r="F1789" s="48">
        <v>6.5</v>
      </c>
      <c r="G1789" s="47">
        <v>0.4</v>
      </c>
      <c r="H1789" s="48"/>
      <c r="I1789" s="47">
        <v>2</v>
      </c>
      <c r="J1789" s="48">
        <f>ROUND(PRODUCT(E1789:I1789),2)</f>
        <v>5.2</v>
      </c>
    </row>
    <row r="1790" spans="1:10">
      <c r="A1790" s="71"/>
      <c r="B1790" s="66"/>
      <c r="C1790" s="115" t="s">
        <v>1309</v>
      </c>
      <c r="D1790" s="65"/>
      <c r="E1790" s="47"/>
      <c r="F1790" s="48">
        <v>6.6</v>
      </c>
      <c r="G1790" s="47">
        <v>0.4</v>
      </c>
      <c r="H1790" s="48"/>
      <c r="I1790" s="47">
        <v>2</v>
      </c>
      <c r="J1790" s="48">
        <f t="shared" ref="J1790:J1797" si="352">ROUND(PRODUCT(E1790:I1790),2)</f>
        <v>5.28</v>
      </c>
    </row>
    <row r="1791" spans="1:10">
      <c r="A1791" s="71"/>
      <c r="B1791" s="66"/>
      <c r="C1791" s="115" t="s">
        <v>1310</v>
      </c>
      <c r="D1791" s="65"/>
      <c r="E1791" s="47"/>
      <c r="F1791" s="48">
        <v>4.0999999999999996</v>
      </c>
      <c r="G1791" s="47">
        <v>0.4</v>
      </c>
      <c r="H1791" s="48"/>
      <c r="I1791" s="47">
        <v>2</v>
      </c>
      <c r="J1791" s="48">
        <f t="shared" si="352"/>
        <v>3.28</v>
      </c>
    </row>
    <row r="1792" spans="1:10">
      <c r="A1792" s="71"/>
      <c r="B1792" s="66"/>
      <c r="C1792" s="115" t="s">
        <v>1311</v>
      </c>
      <c r="D1792" s="65"/>
      <c r="E1792" s="47"/>
      <c r="F1792" s="48">
        <v>3</v>
      </c>
      <c r="G1792" s="47">
        <v>0.4</v>
      </c>
      <c r="H1792" s="48"/>
      <c r="I1792" s="47">
        <v>2</v>
      </c>
      <c r="J1792" s="48">
        <f t="shared" si="352"/>
        <v>2.4</v>
      </c>
    </row>
    <row r="1793" spans="1:10">
      <c r="A1793" s="71"/>
      <c r="B1793" s="66"/>
      <c r="C1793" s="115" t="s">
        <v>1316</v>
      </c>
      <c r="D1793" s="65"/>
      <c r="E1793" s="47"/>
      <c r="F1793" s="48">
        <v>6.65</v>
      </c>
      <c r="G1793" s="47">
        <v>0.5</v>
      </c>
      <c r="H1793" s="48"/>
      <c r="I1793" s="47">
        <v>2</v>
      </c>
      <c r="J1793" s="48">
        <f t="shared" si="352"/>
        <v>6.65</v>
      </c>
    </row>
    <row r="1794" spans="1:10">
      <c r="A1794" s="71"/>
      <c r="B1794" s="66"/>
      <c r="C1794" s="115" t="s">
        <v>1317</v>
      </c>
      <c r="D1794" s="65"/>
      <c r="E1794" s="47"/>
      <c r="F1794" s="48">
        <v>6.75</v>
      </c>
      <c r="G1794" s="47">
        <v>0.5</v>
      </c>
      <c r="H1794" s="48"/>
      <c r="I1794" s="47">
        <v>2</v>
      </c>
      <c r="J1794" s="48">
        <f t="shared" si="352"/>
        <v>6.75</v>
      </c>
    </row>
    <row r="1795" spans="1:10">
      <c r="A1795" s="71"/>
      <c r="B1795" s="66"/>
      <c r="C1795" s="115" t="s">
        <v>1318</v>
      </c>
      <c r="D1795" s="65"/>
      <c r="E1795" s="47"/>
      <c r="F1795" s="48">
        <v>4.2</v>
      </c>
      <c r="G1795" s="47">
        <v>0.4</v>
      </c>
      <c r="H1795" s="48"/>
      <c r="I1795" s="47">
        <v>2</v>
      </c>
      <c r="J1795" s="48">
        <f t="shared" si="352"/>
        <v>3.36</v>
      </c>
    </row>
    <row r="1796" spans="1:10">
      <c r="A1796" s="71"/>
      <c r="B1796" s="66"/>
      <c r="C1796" s="115" t="s">
        <v>1319</v>
      </c>
      <c r="D1796" s="65"/>
      <c r="E1796" s="47"/>
      <c r="F1796" s="48">
        <v>3.05</v>
      </c>
      <c r="G1796" s="47">
        <v>0.4</v>
      </c>
      <c r="H1796" s="48"/>
      <c r="I1796" s="47">
        <v>2</v>
      </c>
      <c r="J1796" s="48">
        <f t="shared" si="352"/>
        <v>2.44</v>
      </c>
    </row>
    <row r="1797" spans="1:10">
      <c r="A1797" s="71"/>
      <c r="B1797" s="66"/>
      <c r="C1797" s="115" t="s">
        <v>1320</v>
      </c>
      <c r="D1797" s="65"/>
      <c r="E1797" s="47"/>
      <c r="F1797" s="48">
        <v>3.6</v>
      </c>
      <c r="G1797" s="47">
        <v>0.4</v>
      </c>
      <c r="H1797" s="48"/>
      <c r="I1797" s="47">
        <v>2</v>
      </c>
      <c r="J1797" s="48">
        <f t="shared" si="352"/>
        <v>2.88</v>
      </c>
    </row>
    <row r="1798" spans="1:10">
      <c r="A1798" s="71"/>
      <c r="B1798" s="66"/>
      <c r="C1798" s="115"/>
      <c r="D1798" s="65"/>
      <c r="E1798" s="47"/>
      <c r="F1798" s="48"/>
      <c r="G1798" s="47"/>
      <c r="H1798" s="48"/>
      <c r="I1798" s="47"/>
      <c r="J1798" s="48"/>
    </row>
    <row r="1799" spans="1:10" ht="33.75">
      <c r="A1799" s="71" t="str">
        <f>ORÇAMENTO!A419</f>
        <v>2.7.15</v>
      </c>
      <c r="B1799" s="161">
        <f>ORÇAMENTO!C419</f>
        <v>92419</v>
      </c>
      <c r="C1799" s="103" t="str">
        <f>ORÇAMENTO!D419</f>
        <v>MONTAGEM E DESMONTAGEM DE FÔRMA DE PILARES RETANGULARES E ESTRUTURA SIMILARES, PÉ-DIREITO DUPLO, EM CHAPA DE MADEIRA COMPENSADA RESINADA, 4 UTILIZAÇÕES. AF_09/2020</v>
      </c>
      <c r="D1799" s="161" t="str">
        <f>ORÇAMENTO!E419</f>
        <v>M2</v>
      </c>
      <c r="E1799" s="51">
        <f>ROUND(SUM(J1800:J1803),2)</f>
        <v>26.3</v>
      </c>
      <c r="F1799" s="48"/>
      <c r="G1799" s="47"/>
      <c r="H1799" s="48"/>
      <c r="I1799" s="47"/>
      <c r="J1799" s="48"/>
    </row>
    <row r="1800" spans="1:10">
      <c r="A1800" s="71"/>
      <c r="B1800" s="66"/>
      <c r="C1800" s="115" t="s">
        <v>1312</v>
      </c>
      <c r="D1800" s="65"/>
      <c r="E1800" s="47"/>
      <c r="F1800" s="47">
        <v>5.65</v>
      </c>
      <c r="G1800" s="47">
        <v>1</v>
      </c>
      <c r="H1800" s="48"/>
      <c r="I1800" s="47"/>
      <c r="J1800" s="48">
        <f>ROUND(PRODUCT(E1800:I1800),2)</f>
        <v>5.65</v>
      </c>
    </row>
    <row r="1801" spans="1:10">
      <c r="A1801" s="71"/>
      <c r="B1801" s="66"/>
      <c r="C1801" s="115" t="s">
        <v>1313</v>
      </c>
      <c r="D1801" s="65"/>
      <c r="E1801" s="47"/>
      <c r="F1801" s="47">
        <v>7.5</v>
      </c>
      <c r="G1801" s="47">
        <v>1</v>
      </c>
      <c r="H1801" s="48"/>
      <c r="I1801" s="47"/>
      <c r="J1801" s="48">
        <f t="shared" ref="J1801:J1803" si="353">ROUND(PRODUCT(E1801:I1801),2)</f>
        <v>7.5</v>
      </c>
    </row>
    <row r="1802" spans="1:10">
      <c r="A1802" s="71"/>
      <c r="B1802" s="66"/>
      <c r="C1802" s="115" t="s">
        <v>1314</v>
      </c>
      <c r="D1802" s="65"/>
      <c r="E1802" s="47"/>
      <c r="F1802" s="47">
        <v>7.5</v>
      </c>
      <c r="G1802" s="47">
        <v>1</v>
      </c>
      <c r="H1802" s="48"/>
      <c r="I1802" s="47"/>
      <c r="J1802" s="48">
        <f t="shared" si="353"/>
        <v>7.5</v>
      </c>
    </row>
    <row r="1803" spans="1:10">
      <c r="A1803" s="71"/>
      <c r="B1803" s="66"/>
      <c r="C1803" s="115" t="s">
        <v>1315</v>
      </c>
      <c r="D1803" s="65"/>
      <c r="E1803" s="47"/>
      <c r="F1803" s="47">
        <v>5.65</v>
      </c>
      <c r="G1803" s="47">
        <v>1</v>
      </c>
      <c r="H1803" s="48"/>
      <c r="I1803" s="47"/>
      <c r="J1803" s="48">
        <f t="shared" si="353"/>
        <v>5.65</v>
      </c>
    </row>
    <row r="1804" spans="1:10">
      <c r="A1804" s="71"/>
      <c r="B1804" s="66"/>
      <c r="C1804" s="115"/>
      <c r="D1804" s="65"/>
      <c r="E1804" s="47"/>
      <c r="F1804" s="48"/>
      <c r="G1804" s="47"/>
      <c r="H1804" s="48"/>
      <c r="I1804" s="47"/>
      <c r="J1804" s="48"/>
    </row>
    <row r="1805" spans="1:10" ht="33.75">
      <c r="A1805" s="71" t="str">
        <f>ORÇAMENTO!A420</f>
        <v>2.7.16</v>
      </c>
      <c r="B1805" s="161" t="str">
        <f>ORÇAMENTO!C420</f>
        <v>101963</v>
      </c>
      <c r="C1805" s="103" t="str">
        <f>ORÇAMENTO!D420</f>
        <v>LAJE PRÉ-MOLDADA UNIDIRECIONAL, BIAPOIADA, PARA PISO, ENCHIMENTO EM CERÂMICA, VIGOTA CONVENCIONAL, ALTURA TOTAL DA LAJE "LT" = 12 CM (ENCHIMENTO+CAPA) = (8+4). AF_08/2025</v>
      </c>
      <c r="D1805" s="161" t="str">
        <f>ORÇAMENTO!E420</f>
        <v>M2</v>
      </c>
      <c r="E1805" s="51">
        <f>ROUND(SUM(J1806:J1806),2)</f>
        <v>23.08</v>
      </c>
      <c r="F1805" s="48"/>
      <c r="G1805" s="212" t="s">
        <v>1279</v>
      </c>
      <c r="H1805" s="212" t="s">
        <v>1280</v>
      </c>
      <c r="I1805" s="47"/>
      <c r="J1805" s="48"/>
    </row>
    <row r="1806" spans="1:10">
      <c r="A1806" s="71"/>
      <c r="B1806" s="66"/>
      <c r="C1806" s="115" t="s">
        <v>1327</v>
      </c>
      <c r="D1806" s="65"/>
      <c r="E1806" s="47"/>
      <c r="F1806" s="48">
        <v>6.5</v>
      </c>
      <c r="G1806" s="47">
        <v>4.0999999999999996</v>
      </c>
      <c r="H1806" s="48">
        <v>3</v>
      </c>
      <c r="I1806" s="47"/>
      <c r="J1806" s="48">
        <f>ROUND((((G1806+H1806)*F1806)/2),2)</f>
        <v>23.08</v>
      </c>
    </row>
    <row r="1807" spans="1:10">
      <c r="A1807" s="71"/>
      <c r="B1807" s="66"/>
      <c r="C1807" s="115"/>
      <c r="D1807" s="65"/>
      <c r="E1807" s="47"/>
      <c r="F1807" s="48"/>
      <c r="G1807" s="47"/>
      <c r="H1807" s="48"/>
      <c r="I1807" s="47"/>
      <c r="J1807" s="48"/>
    </row>
    <row r="1808" spans="1:10" ht="22.5">
      <c r="A1808" s="71" t="str">
        <f>ORÇAMENTO!A421</f>
        <v>2.7.17</v>
      </c>
      <c r="B1808" s="161" t="str">
        <f>ORÇAMENTO!C421</f>
        <v>7631</v>
      </c>
      <c r="C1808" s="103" t="str">
        <f>ORÇAMENTO!D421</f>
        <v>ESCORAMENTO METÁLICO PARA LAJES E VIGAS, C/ ESCORAS TUBULARES TIPO "B" (H=3,30 A 4,50 M), COM MONTAGEM E DESMONTAGEM</v>
      </c>
      <c r="D1808" s="161" t="str">
        <f>ORÇAMENTO!E421</f>
        <v>M2</v>
      </c>
      <c r="E1808" s="51">
        <f>ROUND(SUM(J1809:J1809),2)</f>
        <v>23.08</v>
      </c>
      <c r="F1808" s="48"/>
      <c r="G1808" s="212" t="s">
        <v>1279</v>
      </c>
      <c r="H1808" s="212" t="s">
        <v>1280</v>
      </c>
      <c r="I1808" s="47"/>
      <c r="J1808" s="48"/>
    </row>
    <row r="1809" spans="1:10">
      <c r="A1809" s="71"/>
      <c r="B1809" s="66"/>
      <c r="C1809" s="115" t="s">
        <v>1327</v>
      </c>
      <c r="D1809" s="65"/>
      <c r="E1809" s="47"/>
      <c r="F1809" s="48">
        <v>6.5</v>
      </c>
      <c r="G1809" s="47">
        <v>4.0999999999999996</v>
      </c>
      <c r="H1809" s="48">
        <v>3</v>
      </c>
      <c r="I1809" s="47"/>
      <c r="J1809" s="48">
        <f>ROUND((((G1809+H1809)*F1809)/2),2)</f>
        <v>23.08</v>
      </c>
    </row>
    <row r="1810" spans="1:10">
      <c r="A1810" s="71"/>
      <c r="B1810" s="66"/>
      <c r="C1810" s="115"/>
      <c r="D1810" s="65"/>
      <c r="E1810" s="47"/>
      <c r="F1810" s="48"/>
      <c r="G1810" s="47"/>
      <c r="H1810" s="48"/>
      <c r="I1810" s="47"/>
      <c r="J1810" s="48"/>
    </row>
    <row r="1811" spans="1:10" ht="33.75">
      <c r="A1811" s="71" t="str">
        <f>ORÇAMENTO!A422</f>
        <v>2.7.18</v>
      </c>
      <c r="B1811" s="161">
        <f>ORÇAMENTO!C422</f>
        <v>103328</v>
      </c>
      <c r="C1811" s="103" t="str">
        <f>ORÇAMENTO!D422</f>
        <v>ALVENARIA DE VEDAÇÃO DE BLOCOS CERÂMICOS FURADOS NA HORIZONTAL DE 9X19X19 CM (ESPESSURA 9 CM) E ARGAMASSA DE ASSENTAMENTO COM PREPARO EM BETONEIRA. AF_12/2021</v>
      </c>
      <c r="D1811" s="161" t="str">
        <f>ORÇAMENTO!E422</f>
        <v>M2</v>
      </c>
      <c r="E1811" s="51">
        <f>ROUND(SUM(J1812:J1818),2)</f>
        <v>97.49</v>
      </c>
      <c r="F1811" s="48"/>
      <c r="G1811" s="212"/>
      <c r="H1811" s="212"/>
      <c r="I1811" s="47"/>
      <c r="J1811" s="48"/>
    </row>
    <row r="1812" spans="1:10">
      <c r="A1812" s="71"/>
      <c r="B1812" s="66"/>
      <c r="C1812" s="115" t="s">
        <v>1368</v>
      </c>
      <c r="D1812" s="65"/>
      <c r="E1812" s="47"/>
      <c r="F1812" s="48">
        <v>4.0999999999999996</v>
      </c>
      <c r="G1812" s="47">
        <v>5.5</v>
      </c>
      <c r="H1812" s="48"/>
      <c r="I1812" s="47">
        <v>3</v>
      </c>
      <c r="J1812" s="48">
        <f>ROUND(PRODUCT(E1812:I1812),2)</f>
        <v>67.650000000000006</v>
      </c>
    </row>
    <row r="1813" spans="1:10">
      <c r="A1813" s="71"/>
      <c r="B1813" s="66"/>
      <c r="C1813" s="115" t="s">
        <v>1369</v>
      </c>
      <c r="D1813" s="65"/>
      <c r="E1813" s="47"/>
      <c r="F1813" s="48">
        <v>3</v>
      </c>
      <c r="G1813" s="47">
        <v>3.9</v>
      </c>
      <c r="H1813" s="48"/>
      <c r="I1813" s="47">
        <v>3</v>
      </c>
      <c r="J1813" s="48">
        <f t="shared" ref="J1813:J1818" si="354">ROUND(PRODUCT(E1813:I1813),2)</f>
        <v>35.1</v>
      </c>
    </row>
    <row r="1814" spans="1:10">
      <c r="A1814" s="71"/>
      <c r="B1814" s="66"/>
      <c r="C1814" s="116" t="s">
        <v>1362</v>
      </c>
      <c r="D1814" s="65"/>
      <c r="E1814" s="47"/>
      <c r="F1814" s="48"/>
      <c r="G1814" s="47"/>
      <c r="H1814" s="48"/>
      <c r="I1814" s="47"/>
      <c r="J1814" s="48"/>
    </row>
    <row r="1815" spans="1:10">
      <c r="A1815" s="71"/>
      <c r="B1815" s="66"/>
      <c r="C1815" s="115" t="s">
        <v>1363</v>
      </c>
      <c r="D1815" s="65"/>
      <c r="E1815" s="47"/>
      <c r="F1815" s="48"/>
      <c r="G1815" s="47">
        <v>5.65</v>
      </c>
      <c r="H1815" s="48">
        <v>0.2</v>
      </c>
      <c r="I1815" s="47">
        <v>-1</v>
      </c>
      <c r="J1815" s="117">
        <f t="shared" si="354"/>
        <v>-1.1299999999999999</v>
      </c>
    </row>
    <row r="1816" spans="1:10">
      <c r="A1816" s="71"/>
      <c r="B1816" s="66"/>
      <c r="C1816" s="115" t="s">
        <v>1364</v>
      </c>
      <c r="D1816" s="65"/>
      <c r="E1816" s="47"/>
      <c r="F1816" s="48"/>
      <c r="G1816" s="47">
        <v>7.5</v>
      </c>
      <c r="H1816" s="48">
        <v>0.2</v>
      </c>
      <c r="I1816" s="47">
        <v>-1</v>
      </c>
      <c r="J1816" s="117">
        <f t="shared" si="354"/>
        <v>-1.5</v>
      </c>
    </row>
    <row r="1817" spans="1:10">
      <c r="A1817" s="71"/>
      <c r="B1817" s="66"/>
      <c r="C1817" s="115" t="s">
        <v>1365</v>
      </c>
      <c r="D1817" s="65"/>
      <c r="E1817" s="47"/>
      <c r="F1817" s="48"/>
      <c r="G1817" s="47">
        <v>7.5</v>
      </c>
      <c r="H1817" s="48">
        <v>0.2</v>
      </c>
      <c r="I1817" s="47">
        <v>-1</v>
      </c>
      <c r="J1817" s="117">
        <f t="shared" si="354"/>
        <v>-1.5</v>
      </c>
    </row>
    <row r="1818" spans="1:10">
      <c r="A1818" s="71"/>
      <c r="B1818" s="66"/>
      <c r="C1818" s="115" t="s">
        <v>1366</v>
      </c>
      <c r="D1818" s="65"/>
      <c r="E1818" s="47"/>
      <c r="F1818" s="48"/>
      <c r="G1818" s="47">
        <v>5.65</v>
      </c>
      <c r="H1818" s="48">
        <v>0.2</v>
      </c>
      <c r="I1818" s="47">
        <v>-1</v>
      </c>
      <c r="J1818" s="117">
        <f t="shared" si="354"/>
        <v>-1.1299999999999999</v>
      </c>
    </row>
    <row r="1819" spans="1:10">
      <c r="A1819" s="71"/>
      <c r="B1819" s="66"/>
      <c r="C1819" s="115"/>
      <c r="D1819" s="65"/>
      <c r="E1819" s="47"/>
      <c r="F1819" s="48"/>
      <c r="G1819" s="47"/>
      <c r="H1819" s="48"/>
      <c r="I1819" s="47"/>
      <c r="J1819" s="48"/>
    </row>
    <row r="1820" spans="1:10" ht="33.75">
      <c r="A1820" s="71" t="str">
        <f>ORÇAMENTO!A423</f>
        <v>2.7.19</v>
      </c>
      <c r="B1820" s="161" t="str">
        <f>ORÇAMENTO!C423</f>
        <v>87879</v>
      </c>
      <c r="C1820" s="103" t="str">
        <f>ORÇAMENTO!D423</f>
        <v>CHAPISCO APLICADO EM ALVENARIAS E ESTRUTURAS DE CONCRETO INTERNAS, COM COLHER DE PEDREIRO. ARGAMASSA TRAÇO 1:3 COM PREPARO EM BETONEIRA 400L. AF_10/2022</v>
      </c>
      <c r="D1820" s="161" t="str">
        <f>ORÇAMENTO!E423</f>
        <v>M2</v>
      </c>
      <c r="E1820" s="51">
        <f>ROUND(SUM(J1821:J1823),2)</f>
        <v>102.86</v>
      </c>
      <c r="F1820" s="48"/>
      <c r="G1820" s="212"/>
      <c r="H1820" s="212"/>
      <c r="I1820" s="47"/>
      <c r="J1820" s="48"/>
    </row>
    <row r="1821" spans="1:10">
      <c r="A1821" s="71"/>
      <c r="B1821" s="66"/>
      <c r="C1821" s="115" t="s">
        <v>1368</v>
      </c>
      <c r="D1821" s="65"/>
      <c r="E1821" s="47">
        <v>2</v>
      </c>
      <c r="F1821" s="48">
        <v>4.7</v>
      </c>
      <c r="G1821" s="47">
        <v>5.5</v>
      </c>
      <c r="H1821" s="48"/>
      <c r="I1821" s="47"/>
      <c r="J1821" s="48">
        <f>ROUND(PRODUCT(E1821:I1821),2)</f>
        <v>51.7</v>
      </c>
    </row>
    <row r="1822" spans="1:10">
      <c r="A1822" s="71"/>
      <c r="B1822" s="66"/>
      <c r="C1822" s="115" t="s">
        <v>1369</v>
      </c>
      <c r="D1822" s="65"/>
      <c r="E1822" s="47">
        <v>2</v>
      </c>
      <c r="F1822" s="48">
        <v>3.6</v>
      </c>
      <c r="G1822" s="47">
        <v>3.9</v>
      </c>
      <c r="H1822" s="48"/>
      <c r="I1822" s="47"/>
      <c r="J1822" s="48">
        <f t="shared" ref="J1822" si="355">ROUND(PRODUCT(E1822:I1822),2)</f>
        <v>28.08</v>
      </c>
    </row>
    <row r="1823" spans="1:10">
      <c r="A1823" s="71"/>
      <c r="B1823" s="66"/>
      <c r="C1823" s="115" t="s">
        <v>1327</v>
      </c>
      <c r="D1823" s="65"/>
      <c r="E1823" s="47"/>
      <c r="F1823" s="48">
        <v>6.5</v>
      </c>
      <c r="G1823" s="47">
        <v>4.0999999999999996</v>
      </c>
      <c r="H1823" s="48">
        <v>3</v>
      </c>
      <c r="I1823" s="47"/>
      <c r="J1823" s="48">
        <f>ROUND((((G1823+H1823)*F1823)/2),2)</f>
        <v>23.08</v>
      </c>
    </row>
    <row r="1824" spans="1:10">
      <c r="A1824" s="71"/>
      <c r="B1824" s="66"/>
      <c r="C1824" s="115"/>
      <c r="D1824" s="65"/>
      <c r="E1824" s="47"/>
      <c r="F1824" s="48"/>
      <c r="G1824" s="47"/>
      <c r="H1824" s="48"/>
      <c r="I1824" s="47"/>
      <c r="J1824" s="48"/>
    </row>
    <row r="1825" spans="1:10" ht="51.6" customHeight="1">
      <c r="A1825" s="71" t="str">
        <f>ORÇAMENTO!A424</f>
        <v>2.7.20</v>
      </c>
      <c r="B1825" s="161" t="str">
        <f>ORÇAMENTO!C424</f>
        <v>87553</v>
      </c>
      <c r="C1825" s="103" t="str">
        <f>ORÇAMENTO!D424</f>
        <v>EMBOÇO, PARA RECEBIMENTO DE CERÂMICA, EM ARGAMASSA TRAÇO 1:2:8, PREPARO MECÂNICO COM BETONEIRA 400L, APLICADO MANUALMENTE EM FACES INTERNAS DE PAREDES, PARA AMBIENTE COM ÁREA MAIOR QUE 10M2, ESPESSURA DE 10MM, COM EXECUÇÃO DE TALISCAS. AF_06/2014</v>
      </c>
      <c r="D1825" s="161" t="str">
        <f>ORÇAMENTO!E424</f>
        <v>M2</v>
      </c>
      <c r="E1825" s="51">
        <f>ROUND(SUM(J1826:J1828),2)</f>
        <v>102.86</v>
      </c>
      <c r="F1825" s="48"/>
      <c r="G1825" s="212"/>
      <c r="H1825" s="212"/>
      <c r="I1825" s="47"/>
      <c r="J1825" s="48"/>
    </row>
    <row r="1826" spans="1:10">
      <c r="A1826" s="71"/>
      <c r="B1826" s="66"/>
      <c r="C1826" s="115" t="s">
        <v>1368</v>
      </c>
      <c r="D1826" s="65"/>
      <c r="E1826" s="47">
        <v>2</v>
      </c>
      <c r="F1826" s="48">
        <v>4.7</v>
      </c>
      <c r="G1826" s="47">
        <v>5.5</v>
      </c>
      <c r="H1826" s="48"/>
      <c r="I1826" s="47"/>
      <c r="J1826" s="48">
        <f>ROUND(PRODUCT(E1826:I1826),2)</f>
        <v>51.7</v>
      </c>
    </row>
    <row r="1827" spans="1:10">
      <c r="A1827" s="71"/>
      <c r="B1827" s="66"/>
      <c r="C1827" s="115" t="s">
        <v>1369</v>
      </c>
      <c r="D1827" s="65"/>
      <c r="E1827" s="47">
        <v>2</v>
      </c>
      <c r="F1827" s="48">
        <v>3.6</v>
      </c>
      <c r="G1827" s="47">
        <v>3.9</v>
      </c>
      <c r="H1827" s="48"/>
      <c r="I1827" s="47"/>
      <c r="J1827" s="48">
        <f t="shared" ref="J1827" si="356">ROUND(PRODUCT(E1827:I1827),2)</f>
        <v>28.08</v>
      </c>
    </row>
    <row r="1828" spans="1:10">
      <c r="A1828" s="71"/>
      <c r="B1828" s="66"/>
      <c r="C1828" s="115" t="s">
        <v>1367</v>
      </c>
      <c r="D1828" s="65"/>
      <c r="E1828" s="47"/>
      <c r="F1828" s="48">
        <v>6.5</v>
      </c>
      <c r="G1828" s="47">
        <v>4.0999999999999996</v>
      </c>
      <c r="H1828" s="48">
        <v>3</v>
      </c>
      <c r="I1828" s="47"/>
      <c r="J1828" s="48">
        <f>ROUND((((G1828+H1828)*F1828)/2),2)</f>
        <v>23.08</v>
      </c>
    </row>
    <row r="1829" spans="1:10">
      <c r="A1829" s="71"/>
      <c r="B1829" s="66"/>
      <c r="C1829" s="115"/>
      <c r="D1829" s="65"/>
      <c r="E1829" s="47"/>
      <c r="F1829" s="48"/>
      <c r="G1829" s="47"/>
      <c r="H1829" s="48"/>
      <c r="I1829" s="47"/>
      <c r="J1829" s="48"/>
    </row>
    <row r="1830" spans="1:10" ht="22.5">
      <c r="A1830" s="71" t="str">
        <f>ORÇAMENTO!A425</f>
        <v>2.7.21</v>
      </c>
      <c r="B1830" s="161" t="str">
        <f>ORÇAMENTO!C425</f>
        <v>95240</v>
      </c>
      <c r="C1830" s="103" t="str">
        <f>ORÇAMENTO!D425</f>
        <v>LASTRO DE CONCRETO MAGRO, APLICADO EM PISOS, LAJES SOBRE SOLO OU RADIERS, ESPESSURA DE 3 CM.AF_01/2024</v>
      </c>
      <c r="D1830" s="161" t="str">
        <f>ORÇAMENTO!E425</f>
        <v>M2</v>
      </c>
      <c r="E1830" s="51">
        <f>ROUND(SUM(J1831:J1831),2)</f>
        <v>23.08</v>
      </c>
      <c r="F1830" s="48"/>
      <c r="G1830" s="212"/>
      <c r="H1830" s="212"/>
      <c r="I1830" s="47"/>
      <c r="J1830" s="48"/>
    </row>
    <row r="1831" spans="1:10">
      <c r="A1831" s="71"/>
      <c r="B1831" s="66"/>
      <c r="C1831" s="115" t="s">
        <v>1327</v>
      </c>
      <c r="D1831" s="65"/>
      <c r="E1831" s="47"/>
      <c r="F1831" s="48">
        <v>6.5</v>
      </c>
      <c r="G1831" s="47">
        <v>4.0999999999999996</v>
      </c>
      <c r="H1831" s="48">
        <v>3</v>
      </c>
      <c r="I1831" s="47"/>
      <c r="J1831" s="48">
        <f>ROUND((((G1831+H1831)*F1831)/2),2)</f>
        <v>23.08</v>
      </c>
    </row>
    <row r="1832" spans="1:10">
      <c r="A1832" s="71"/>
      <c r="B1832" s="66"/>
      <c r="C1832" s="115"/>
      <c r="D1832" s="65"/>
      <c r="E1832" s="47"/>
      <c r="F1832" s="48"/>
      <c r="G1832" s="47"/>
      <c r="H1832" s="48"/>
      <c r="I1832" s="47"/>
      <c r="J1832" s="48"/>
    </row>
    <row r="1833" spans="1:10" ht="33.75">
      <c r="A1833" s="71" t="str">
        <f>ORÇAMENTO!A426</f>
        <v>2.7.22</v>
      </c>
      <c r="B1833" s="161" t="str">
        <f>ORÇAMENTO!C426</f>
        <v>3735</v>
      </c>
      <c r="C1833" s="103" t="str">
        <f>ORÇAMENTO!D426</f>
        <v>REVESTIMENTO EM MÁRMORE BRANCO SOBRE FACHADAS, APLICADO COM ARGAMASSA INDUSTRIALIZADA AC-II (BRANCA), REJUNTADO, EXCLUSIVE EMBOÇO</v>
      </c>
      <c r="D1833" s="161" t="str">
        <f>ORÇAMENTO!E426</f>
        <v>M2</v>
      </c>
      <c r="E1833" s="51">
        <f>ROUND(SUM(J1834:J1836),2)</f>
        <v>62.97</v>
      </c>
      <c r="F1833" s="48"/>
      <c r="G1833" s="212"/>
      <c r="H1833" s="212"/>
      <c r="I1833" s="47"/>
      <c r="J1833" s="48"/>
    </row>
    <row r="1834" spans="1:10">
      <c r="A1834" s="71"/>
      <c r="B1834" s="66"/>
      <c r="C1834" s="115" t="s">
        <v>1368</v>
      </c>
      <c r="D1834" s="65"/>
      <c r="E1834" s="47"/>
      <c r="F1834" s="48">
        <v>4.7</v>
      </c>
      <c r="G1834" s="47">
        <v>5.5</v>
      </c>
      <c r="H1834" s="48"/>
      <c r="I1834" s="47"/>
      <c r="J1834" s="48">
        <f>ROUND(PRODUCT(E1834:I1834),2)</f>
        <v>25.85</v>
      </c>
    </row>
    <row r="1835" spans="1:10">
      <c r="A1835" s="71"/>
      <c r="B1835" s="66"/>
      <c r="C1835" s="115" t="s">
        <v>1369</v>
      </c>
      <c r="D1835" s="65"/>
      <c r="E1835" s="47"/>
      <c r="F1835" s="48">
        <v>3.6</v>
      </c>
      <c r="G1835" s="47">
        <v>3.9</v>
      </c>
      <c r="H1835" s="48"/>
      <c r="I1835" s="47"/>
      <c r="J1835" s="48">
        <f t="shared" ref="J1835" si="357">ROUND(PRODUCT(E1835:I1835),2)</f>
        <v>14.04</v>
      </c>
    </row>
    <row r="1836" spans="1:10">
      <c r="A1836" s="71"/>
      <c r="B1836" s="66"/>
      <c r="C1836" s="115" t="s">
        <v>1367</v>
      </c>
      <c r="D1836" s="65"/>
      <c r="E1836" s="47"/>
      <c r="F1836" s="48">
        <v>6.5</v>
      </c>
      <c r="G1836" s="47">
        <v>4.0999999999999996</v>
      </c>
      <c r="H1836" s="48">
        <v>3</v>
      </c>
      <c r="I1836" s="47"/>
      <c r="J1836" s="48">
        <f>ROUND((((G1836+H1836)*F1836)/2),2)</f>
        <v>23.08</v>
      </c>
    </row>
    <row r="1837" spans="1:10">
      <c r="A1837" s="71"/>
      <c r="B1837" s="66"/>
      <c r="C1837" s="115"/>
      <c r="D1837" s="65"/>
      <c r="E1837" s="47"/>
      <c r="F1837" s="48"/>
      <c r="G1837" s="47"/>
      <c r="H1837" s="48"/>
      <c r="I1837" s="47"/>
      <c r="J1837" s="48"/>
    </row>
    <row r="1838" spans="1:10" ht="22.5">
      <c r="A1838" s="71" t="str">
        <f>ORÇAMENTO!A427</f>
        <v>2.7.23</v>
      </c>
      <c r="B1838" s="161" t="str">
        <f>ORÇAMENTO!C427</f>
        <v>C1867</v>
      </c>
      <c r="C1838" s="103" t="str">
        <f>ORÇAMENTO!D427</f>
        <v xml:space="preserve"> PEDRAS NATURAIS DECORATIVAS, C/ARGAMASSA MISTA CIMENTO. CAL HIDRATADA E AREIA</v>
      </c>
      <c r="D1838" s="161" t="str">
        <f>ORÇAMENTO!E427</f>
        <v>M2</v>
      </c>
      <c r="E1838" s="51">
        <f>ROUND(SUM(J1839:J1841),2)</f>
        <v>62.97</v>
      </c>
      <c r="F1838" s="48"/>
      <c r="G1838" s="212"/>
      <c r="H1838" s="212"/>
      <c r="I1838" s="47"/>
      <c r="J1838" s="48"/>
    </row>
    <row r="1839" spans="1:10">
      <c r="A1839" s="71"/>
      <c r="B1839" s="66"/>
      <c r="C1839" s="115" t="s">
        <v>1368</v>
      </c>
      <c r="D1839" s="65"/>
      <c r="E1839" s="47"/>
      <c r="F1839" s="48">
        <v>4.7</v>
      </c>
      <c r="G1839" s="47">
        <v>5.5</v>
      </c>
      <c r="H1839" s="48"/>
      <c r="I1839" s="47"/>
      <c r="J1839" s="48">
        <f>ROUND(PRODUCT(E1839:I1839),2)</f>
        <v>25.85</v>
      </c>
    </row>
    <row r="1840" spans="1:10">
      <c r="A1840" s="71"/>
      <c r="B1840" s="66"/>
      <c r="C1840" s="115" t="s">
        <v>1369</v>
      </c>
      <c r="D1840" s="65"/>
      <c r="E1840" s="47"/>
      <c r="F1840" s="48">
        <v>3.6</v>
      </c>
      <c r="G1840" s="47">
        <v>3.9</v>
      </c>
      <c r="H1840" s="48"/>
      <c r="I1840" s="47"/>
      <c r="J1840" s="48">
        <f t="shared" ref="J1840" si="358">ROUND(PRODUCT(E1840:I1840),2)</f>
        <v>14.04</v>
      </c>
    </row>
    <row r="1841" spans="1:10">
      <c r="A1841" s="71"/>
      <c r="B1841" s="66"/>
      <c r="C1841" s="115" t="s">
        <v>1367</v>
      </c>
      <c r="D1841" s="65"/>
      <c r="E1841" s="47"/>
      <c r="F1841" s="48">
        <v>6.5</v>
      </c>
      <c r="G1841" s="47">
        <v>4.0999999999999996</v>
      </c>
      <c r="H1841" s="48">
        <v>3</v>
      </c>
      <c r="I1841" s="47"/>
      <c r="J1841" s="48">
        <f>ROUND((((G1841+H1841)*F1841)/2),2)</f>
        <v>23.08</v>
      </c>
    </row>
    <row r="1842" spans="1:10">
      <c r="A1842" s="71"/>
      <c r="B1842" s="66"/>
      <c r="C1842" s="115"/>
      <c r="D1842" s="65"/>
      <c r="E1842" s="47"/>
      <c r="F1842" s="48"/>
      <c r="G1842" s="47"/>
      <c r="H1842" s="48"/>
      <c r="I1842" s="47"/>
      <c r="J1842" s="48"/>
    </row>
    <row r="1843" spans="1:10" ht="22.5">
      <c r="A1843" s="71" t="str">
        <f>ORÇAMENTO!A428</f>
        <v>2.7.24</v>
      </c>
      <c r="B1843" s="161" t="str">
        <f>ORÇAMENTO!C428</f>
        <v>COMP. 11</v>
      </c>
      <c r="C1843" s="103" t="str">
        <f>ORÇAMENTO!D428</f>
        <v>LETRA ACO INOX (AISI 304), CHAPA NUM. 22, RECORTADO, H= 20 CM (SEM
RELEVO)</v>
      </c>
      <c r="D1843" s="161" t="str">
        <f>ORÇAMENTO!E428</f>
        <v>UNID</v>
      </c>
      <c r="E1843" s="51">
        <f>ROUND(SUM(J1844:J1844),2)</f>
        <v>36</v>
      </c>
      <c r="F1843" s="48"/>
      <c r="G1843" s="212"/>
      <c r="H1843" s="212"/>
      <c r="I1843" s="47"/>
      <c r="J1843" s="48"/>
    </row>
    <row r="1844" spans="1:10">
      <c r="A1844" s="71"/>
      <c r="B1844" s="66"/>
      <c r="C1844" s="115" t="s">
        <v>1374</v>
      </c>
      <c r="D1844" s="65"/>
      <c r="E1844" s="47">
        <v>36</v>
      </c>
      <c r="F1844" s="48"/>
      <c r="G1844" s="47"/>
      <c r="H1844" s="48"/>
      <c r="I1844" s="47"/>
      <c r="J1844" s="48">
        <f>ROUND(PRODUCT(E1844:I1844),2)</f>
        <v>36</v>
      </c>
    </row>
    <row r="1845" spans="1:10" ht="45">
      <c r="A1845" s="71" t="str">
        <f>ORÇAMENTO!A429</f>
        <v>2.7.25</v>
      </c>
      <c r="B1845" s="161" t="str">
        <f>ORÇAMENTO!C429</f>
        <v>13892/ORSE</v>
      </c>
      <c r="C1845" s="103" t="str">
        <f>ORÇAMENTO!D429</f>
        <v>MESA C/ TAMPO Ø=1,00M EM CONCRETO ARMADO POLIDO, COM TABULEIRO EM PASTILHA CERÂMICA, SOBRE TUBO DE CONCRETO ARMADO Ø=0,40M, 2 BANCOS EM CONCRETO ARMADO (SEMI CIRCULAR), COM PINTURA ACRÍLICA.</v>
      </c>
      <c r="D1845" s="161" t="str">
        <f>ORÇAMENTO!E429</f>
        <v>UND</v>
      </c>
      <c r="E1845" s="51">
        <f>ROUND(SUM(J1846:J1846),2)</f>
        <v>12</v>
      </c>
      <c r="F1845" s="48"/>
      <c r="G1845" s="212"/>
      <c r="H1845" s="212"/>
      <c r="I1845" s="47"/>
      <c r="J1845" s="48"/>
    </row>
    <row r="1846" spans="1:10">
      <c r="A1846" s="71"/>
      <c r="B1846" s="66"/>
      <c r="C1846" s="115" t="s">
        <v>1405</v>
      </c>
      <c r="D1846" s="65"/>
      <c r="E1846" s="47"/>
      <c r="F1846" s="48"/>
      <c r="G1846" s="47"/>
      <c r="H1846" s="48"/>
      <c r="I1846" s="47">
        <v>12</v>
      </c>
      <c r="J1846" s="48">
        <f>ROUND(PRODUCT(E1846:I1846),2)</f>
        <v>12</v>
      </c>
    </row>
    <row r="1847" spans="1:10">
      <c r="A1847" s="71"/>
      <c r="B1847" s="66"/>
      <c r="C1847" s="115"/>
      <c r="D1847" s="65"/>
      <c r="E1847" s="47"/>
      <c r="F1847" s="48"/>
      <c r="G1847" s="47"/>
      <c r="H1847" s="48"/>
      <c r="I1847" s="47"/>
      <c r="J1847" s="48"/>
    </row>
    <row r="1848" spans="1:10">
      <c r="A1848" s="97" t="str">
        <f>ORÇAMENTO!A430</f>
        <v>3.0</v>
      </c>
      <c r="B1848" s="42"/>
      <c r="C1848" s="52" t="str">
        <f>ORÇAMENTO!B430</f>
        <v>ADMINISTRAÇÃO LOCAL</v>
      </c>
      <c r="D1848" s="43"/>
      <c r="E1848" s="44"/>
      <c r="F1848" s="44"/>
      <c r="G1848" s="44"/>
      <c r="H1848" s="44"/>
      <c r="I1848" s="44"/>
      <c r="J1848" s="44"/>
    </row>
    <row r="1849" spans="1:10">
      <c r="A1849" s="71" t="str">
        <f>ORÇAMENTO!A431</f>
        <v>3.1</v>
      </c>
      <c r="B1849" s="66" t="str">
        <f>ORÇAMENTO!C431</f>
        <v>COMP. 12</v>
      </c>
      <c r="C1849" s="103" t="str">
        <f>ORÇAMENTO!D431</f>
        <v>ADMINISTRAÇÃO LOCAL</v>
      </c>
      <c r="D1849" s="66" t="str">
        <f>ORÇAMENTO!E431</f>
        <v>%</v>
      </c>
      <c r="E1849" s="51">
        <f>ROUND(SUM(J1850:J1850),2)</f>
        <v>1</v>
      </c>
      <c r="F1849" s="48"/>
      <c r="G1849" s="47"/>
      <c r="H1849" s="48"/>
      <c r="I1849" s="47"/>
      <c r="J1849" s="48"/>
    </row>
    <row r="1850" spans="1:10">
      <c r="A1850" s="71"/>
      <c r="B1850" s="66"/>
      <c r="C1850" s="115"/>
      <c r="D1850" s="65"/>
      <c r="E1850" s="47">
        <v>1</v>
      </c>
      <c r="F1850" s="48"/>
      <c r="G1850" s="47"/>
      <c r="H1850" s="48"/>
      <c r="I1850" s="47"/>
      <c r="J1850" s="48">
        <f t="shared" ref="J1850" si="359">ROUND(PRODUCT(E1850:I1850),2)</f>
        <v>1</v>
      </c>
    </row>
  </sheetData>
  <mergeCells count="18">
    <mergeCell ref="H10:H11"/>
    <mergeCell ref="I10:I11"/>
    <mergeCell ref="J10:J11"/>
    <mergeCell ref="A1:J1"/>
    <mergeCell ref="A10:A11"/>
    <mergeCell ref="B10:B11"/>
    <mergeCell ref="C10:C11"/>
    <mergeCell ref="D10:D11"/>
    <mergeCell ref="E10:E11"/>
    <mergeCell ref="F10:F11"/>
    <mergeCell ref="G10:G11"/>
    <mergeCell ref="A2:H3"/>
    <mergeCell ref="I2:J4"/>
    <mergeCell ref="A8:C8"/>
    <mergeCell ref="D8:E8"/>
    <mergeCell ref="A9:C9"/>
    <mergeCell ref="A4:F4"/>
    <mergeCell ref="D9:E9"/>
  </mergeCells>
  <phoneticPr fontId="34" type="noConversion"/>
  <pageMargins left="0.51181102362204722" right="0.51181102362204722" top="0.78740157480314965" bottom="0.78740157480314965" header="0.31496062992125984" footer="0.31496062992125984"/>
  <pageSetup paperSize="9" scale="52" orientation="portrait" horizontalDpi="4294967293" verticalDpi="36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2"/>
  <sheetViews>
    <sheetView view="pageBreakPreview" zoomScale="60" zoomScaleNormal="60" workbookViewId="0">
      <selection activeCell="L16" sqref="L16"/>
    </sheetView>
  </sheetViews>
  <sheetFormatPr defaultRowHeight="15"/>
  <cols>
    <col min="2" max="2" width="80.140625" customWidth="1"/>
    <col min="3" max="3" width="11.42578125" customWidth="1"/>
    <col min="4" max="4" width="17.7109375" bestFit="1" customWidth="1"/>
    <col min="5" max="15" width="18.28515625" customWidth="1"/>
    <col min="16" max="16" width="17.42578125" customWidth="1"/>
  </cols>
  <sheetData>
    <row r="1" spans="1:16" ht="28.9" customHeight="1">
      <c r="A1" s="283" t="s">
        <v>49</v>
      </c>
      <c r="B1" s="283"/>
      <c r="C1" s="283"/>
      <c r="D1" s="283"/>
      <c r="E1" s="283"/>
      <c r="F1" s="283"/>
      <c r="G1" s="283"/>
      <c r="H1" s="283"/>
      <c r="I1" s="283"/>
      <c r="J1" s="283"/>
      <c r="K1" s="283"/>
      <c r="L1" s="283"/>
      <c r="M1" s="283"/>
      <c r="N1" s="283"/>
      <c r="O1" s="283"/>
      <c r="P1" s="283"/>
    </row>
    <row r="2" spans="1:16" ht="48.6" customHeight="1">
      <c r="A2" s="246" t="str">
        <f>ORÇAMENTO!A2</f>
        <v>PREFEITURA MUNICIPAL DO BONITO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247"/>
    </row>
    <row r="3" spans="1:16" ht="32.25" customHeight="1">
      <c r="A3" s="286" t="str">
        <f>ORÇAMENTO!A4</f>
        <v>Objeto: PROJETO DE REFORMA E REQUALIFICAÇÃO DO NOVO PRÉDIO ONDE SERÁ INSTALADO O CENTRO EDUCACIONAL DE INTEGRAÇÃO SOCIAL</v>
      </c>
      <c r="B3" s="287"/>
      <c r="C3" s="287"/>
      <c r="D3" s="287"/>
      <c r="E3" s="287"/>
      <c r="F3" s="181"/>
      <c r="G3" s="181"/>
      <c r="H3" s="181"/>
      <c r="I3" s="181"/>
      <c r="J3" s="181"/>
      <c r="K3" s="181"/>
      <c r="L3" s="181"/>
      <c r="M3" s="181"/>
      <c r="N3" s="181"/>
      <c r="O3" s="181"/>
      <c r="P3" s="112"/>
    </row>
    <row r="4" spans="1:16" ht="15.75">
      <c r="A4" s="24" t="str">
        <f>ORÇAMENTO!A5</f>
        <v>Local: RUA CÂNDIDO VIANA, S/N, JUCÁ, BONITO - PE</v>
      </c>
      <c r="B4" s="84"/>
      <c r="C4" s="84" t="str">
        <f>ORÇAMENTO!E6</f>
        <v>BDI = 22,88%</v>
      </c>
      <c r="D4" s="16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16"/>
    </row>
    <row r="5" spans="1:16" ht="15.75">
      <c r="A5" s="26" t="str">
        <f>ORÇAMENTO!A7</f>
        <v>Preço Base: SINAPI 02/2026 (Sem Desoneração), ORSE 02/2026, SEINFRA-CE 028, COMPOSIÇÃO E COTAÇÃO</v>
      </c>
      <c r="B5" s="77"/>
      <c r="C5" s="77"/>
      <c r="D5" s="77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77"/>
    </row>
    <row r="6" spans="1:16" ht="15.75">
      <c r="A6" s="281" t="str">
        <f>ORÇAMENTO!A8</f>
        <v>RESPONSÁVEL TÉCNICO:</v>
      </c>
      <c r="B6" s="282"/>
      <c r="C6" s="282"/>
      <c r="D6" s="282" t="str">
        <f>ORÇAMENTO!D8</f>
        <v>REGISTRO CREA:</v>
      </c>
      <c r="E6" s="282"/>
      <c r="F6" s="180"/>
      <c r="G6" s="180"/>
      <c r="H6" s="180"/>
      <c r="I6" s="180"/>
      <c r="J6" s="180"/>
      <c r="K6" s="180"/>
      <c r="L6" s="180"/>
      <c r="M6" s="180"/>
      <c r="N6" s="180"/>
      <c r="O6" s="180"/>
      <c r="P6" s="83"/>
    </row>
    <row r="7" spans="1:16" ht="15.75">
      <c r="A7" s="256" t="str">
        <f>ORÇAMENTO!A9</f>
        <v xml:space="preserve">José Nelson Jordão Monteiro Dos Santos </v>
      </c>
      <c r="B7" s="257"/>
      <c r="C7" s="257"/>
      <c r="D7" s="260" t="str">
        <f>ORÇAMENTO!D9</f>
        <v>181892437-4</v>
      </c>
      <c r="E7" s="260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92"/>
    </row>
    <row r="8" spans="1:16" ht="31.9" customHeight="1">
      <c r="A8" s="17" t="s">
        <v>7</v>
      </c>
      <c r="B8" s="17" t="s">
        <v>8</v>
      </c>
      <c r="C8" s="17" t="s">
        <v>9</v>
      </c>
      <c r="D8" s="17" t="s">
        <v>10</v>
      </c>
      <c r="E8" s="17" t="s">
        <v>67</v>
      </c>
      <c r="F8" s="17" t="s">
        <v>68</v>
      </c>
      <c r="G8" s="17" t="s">
        <v>1189</v>
      </c>
      <c r="H8" s="17" t="s">
        <v>1190</v>
      </c>
      <c r="I8" s="17" t="s">
        <v>1191</v>
      </c>
      <c r="J8" s="17" t="s">
        <v>1192</v>
      </c>
      <c r="K8" s="17" t="s">
        <v>1193</v>
      </c>
      <c r="L8" s="17" t="s">
        <v>1194</v>
      </c>
      <c r="M8" s="17" t="s">
        <v>1195</v>
      </c>
      <c r="N8" s="17" t="s">
        <v>1196</v>
      </c>
      <c r="O8" s="17" t="s">
        <v>1197</v>
      </c>
      <c r="P8" s="17" t="s">
        <v>1198</v>
      </c>
    </row>
    <row r="9" spans="1:16" ht="15.75">
      <c r="A9" s="88" t="s">
        <v>5</v>
      </c>
      <c r="B9" s="87" t="str">
        <f>ORÇAMENTO!B12</f>
        <v>QUADRA DA MAGUARY</v>
      </c>
      <c r="C9" s="18">
        <f>D9/$D$19</f>
        <v>0.30192133737595972</v>
      </c>
      <c r="D9" s="206">
        <f>ORÇAMENTO!J12</f>
        <v>926226.61</v>
      </c>
      <c r="E9" s="23">
        <v>0.15</v>
      </c>
      <c r="F9" s="23">
        <v>0.2</v>
      </c>
      <c r="G9" s="23">
        <v>0.2</v>
      </c>
      <c r="H9" s="23">
        <v>0.2</v>
      </c>
      <c r="I9" s="23">
        <v>0.15</v>
      </c>
      <c r="J9" s="23">
        <v>0.1</v>
      </c>
      <c r="K9" s="23"/>
      <c r="L9" s="23"/>
      <c r="M9" s="23"/>
      <c r="N9" s="23"/>
      <c r="O9" s="23"/>
      <c r="P9" s="23"/>
    </row>
    <row r="10" spans="1:16" ht="15.75">
      <c r="A10" s="88"/>
      <c r="B10" s="86"/>
      <c r="C10" s="19"/>
      <c r="D10" s="206"/>
      <c r="E10" s="21">
        <f>ROUND(E9*$D$9,2)</f>
        <v>138933.99</v>
      </c>
      <c r="F10" s="21">
        <f t="shared" ref="F10:P10" si="0">ROUND(F9*$D$9,2)</f>
        <v>185245.32</v>
      </c>
      <c r="G10" s="21">
        <f t="shared" si="0"/>
        <v>185245.32</v>
      </c>
      <c r="H10" s="21">
        <f t="shared" si="0"/>
        <v>185245.32</v>
      </c>
      <c r="I10" s="21">
        <f t="shared" si="0"/>
        <v>138933.99</v>
      </c>
      <c r="J10" s="21">
        <f t="shared" si="0"/>
        <v>92622.66</v>
      </c>
      <c r="K10" s="21">
        <f t="shared" si="0"/>
        <v>0</v>
      </c>
      <c r="L10" s="21">
        <f t="shared" si="0"/>
        <v>0</v>
      </c>
      <c r="M10" s="21">
        <f t="shared" si="0"/>
        <v>0</v>
      </c>
      <c r="N10" s="21">
        <f t="shared" si="0"/>
        <v>0</v>
      </c>
      <c r="O10" s="21">
        <f t="shared" si="0"/>
        <v>0</v>
      </c>
      <c r="P10" s="21">
        <f t="shared" si="0"/>
        <v>0</v>
      </c>
    </row>
    <row r="11" spans="1:16" ht="15.75">
      <c r="A11" s="88"/>
      <c r="B11" s="86"/>
      <c r="C11" s="19"/>
      <c r="D11" s="206"/>
      <c r="E11" s="22">
        <f t="shared" ref="E11" si="1">E9</f>
        <v>0.15</v>
      </c>
      <c r="F11" s="22">
        <f t="shared" ref="F11:P11" si="2">F9</f>
        <v>0.2</v>
      </c>
      <c r="G11" s="22">
        <f t="shared" si="2"/>
        <v>0.2</v>
      </c>
      <c r="H11" s="22">
        <f t="shared" si="2"/>
        <v>0.2</v>
      </c>
      <c r="I11" s="22">
        <f t="shared" si="2"/>
        <v>0.15</v>
      </c>
      <c r="J11" s="22">
        <f t="shared" si="2"/>
        <v>0.1</v>
      </c>
      <c r="K11" s="22">
        <f t="shared" si="2"/>
        <v>0</v>
      </c>
      <c r="L11" s="22">
        <f t="shared" si="2"/>
        <v>0</v>
      </c>
      <c r="M11" s="22">
        <f t="shared" si="2"/>
        <v>0</v>
      </c>
      <c r="N11" s="22">
        <f t="shared" si="2"/>
        <v>0</v>
      </c>
      <c r="O11" s="22">
        <f t="shared" si="2"/>
        <v>0</v>
      </c>
      <c r="P11" s="22">
        <f t="shared" si="2"/>
        <v>0</v>
      </c>
    </row>
    <row r="12" spans="1:16" ht="31.5">
      <c r="A12" s="88" t="str">
        <f>ORÇAMENTO!A168</f>
        <v>2.0</v>
      </c>
      <c r="B12" s="87" t="str">
        <f>ORÇAMENTO!B168</f>
        <v>NOVO PRÉDIO ONDE SERÁ INSTALADO O CENTRO EDUCACIONAL DE INTEGRAÇÃO SOCIAL</v>
      </c>
      <c r="C12" s="18">
        <f>D12/$D$19</f>
        <v>0.65475931315162461</v>
      </c>
      <c r="D12" s="206">
        <f>ORÇAMENTO!J168</f>
        <v>2008653.99</v>
      </c>
      <c r="E12" s="23"/>
      <c r="F12" s="23"/>
      <c r="G12" s="23"/>
      <c r="H12" s="23"/>
      <c r="I12" s="23"/>
      <c r="J12" s="23">
        <v>0.05</v>
      </c>
      <c r="K12" s="23">
        <v>0.15</v>
      </c>
      <c r="L12" s="23">
        <v>0.15</v>
      </c>
      <c r="M12" s="23">
        <v>0.2</v>
      </c>
      <c r="N12" s="23">
        <v>0.25</v>
      </c>
      <c r="O12" s="23">
        <v>0.15</v>
      </c>
      <c r="P12" s="23">
        <v>0.05</v>
      </c>
    </row>
    <row r="13" spans="1:16" ht="15.75">
      <c r="A13" s="88"/>
      <c r="B13" s="86"/>
      <c r="C13" s="19"/>
      <c r="D13" s="206"/>
      <c r="E13" s="21">
        <f>ROUND(E12*$D$12,2)</f>
        <v>0</v>
      </c>
      <c r="F13" s="21">
        <f t="shared" ref="F13:P13" si="3">ROUND(F12*$D$12,2)</f>
        <v>0</v>
      </c>
      <c r="G13" s="21">
        <f t="shared" si="3"/>
        <v>0</v>
      </c>
      <c r="H13" s="21">
        <f t="shared" si="3"/>
        <v>0</v>
      </c>
      <c r="I13" s="21">
        <f t="shared" si="3"/>
        <v>0</v>
      </c>
      <c r="J13" s="21">
        <f t="shared" si="3"/>
        <v>100432.7</v>
      </c>
      <c r="K13" s="21">
        <f t="shared" si="3"/>
        <v>301298.09999999998</v>
      </c>
      <c r="L13" s="21">
        <f t="shared" si="3"/>
        <v>301298.09999999998</v>
      </c>
      <c r="M13" s="21">
        <f t="shared" si="3"/>
        <v>401730.8</v>
      </c>
      <c r="N13" s="21">
        <f t="shared" si="3"/>
        <v>502163.5</v>
      </c>
      <c r="O13" s="21">
        <f t="shared" si="3"/>
        <v>301298.09999999998</v>
      </c>
      <c r="P13" s="21">
        <f t="shared" si="3"/>
        <v>100432.7</v>
      </c>
    </row>
    <row r="14" spans="1:16" ht="15.75">
      <c r="A14" s="88"/>
      <c r="B14" s="86"/>
      <c r="C14" s="19"/>
      <c r="D14" s="206"/>
      <c r="E14" s="22">
        <f t="shared" ref="E14:P14" si="4">E12</f>
        <v>0</v>
      </c>
      <c r="F14" s="22">
        <f t="shared" si="4"/>
        <v>0</v>
      </c>
      <c r="G14" s="22">
        <f t="shared" si="4"/>
        <v>0</v>
      </c>
      <c r="H14" s="22">
        <f t="shared" si="4"/>
        <v>0</v>
      </c>
      <c r="I14" s="22">
        <f t="shared" si="4"/>
        <v>0</v>
      </c>
      <c r="J14" s="22">
        <f t="shared" si="4"/>
        <v>0.05</v>
      </c>
      <c r="K14" s="22">
        <f t="shared" si="4"/>
        <v>0.15</v>
      </c>
      <c r="L14" s="22">
        <f t="shared" si="4"/>
        <v>0.15</v>
      </c>
      <c r="M14" s="22">
        <f t="shared" si="4"/>
        <v>0.2</v>
      </c>
      <c r="N14" s="22">
        <f t="shared" si="4"/>
        <v>0.25</v>
      </c>
      <c r="O14" s="22">
        <f t="shared" si="4"/>
        <v>0.15</v>
      </c>
      <c r="P14" s="22">
        <f t="shared" si="4"/>
        <v>0.05</v>
      </c>
    </row>
    <row r="15" spans="1:16" ht="15.75">
      <c r="A15" s="88" t="str">
        <f>ORÇAMENTO!A430</f>
        <v>3.0</v>
      </c>
      <c r="B15" s="87" t="str">
        <f>ORÇAMENTO!B430</f>
        <v>ADMINISTRAÇÃO LOCAL</v>
      </c>
      <c r="C15" s="18">
        <f>D15/$D$19</f>
        <v>4.3319349472415607E-2</v>
      </c>
      <c r="D15" s="206">
        <f>ORÇAMENTO!J430</f>
        <v>132894</v>
      </c>
      <c r="E15" s="207">
        <v>8.5000000000000006E-2</v>
      </c>
      <c r="F15" s="207">
        <v>8.5000000000000006E-2</v>
      </c>
      <c r="G15" s="207">
        <v>8.5000000000000006E-2</v>
      </c>
      <c r="H15" s="207">
        <v>8.5000000000000006E-2</v>
      </c>
      <c r="I15" s="207">
        <v>8.5000000000000006E-2</v>
      </c>
      <c r="J15" s="207">
        <v>8.5000000000000006E-2</v>
      </c>
      <c r="K15" s="207">
        <v>8.5000000000000006E-2</v>
      </c>
      <c r="L15" s="207">
        <v>8.5000000000000006E-2</v>
      </c>
      <c r="M15" s="207">
        <v>0.08</v>
      </c>
      <c r="N15" s="207">
        <v>0.08</v>
      </c>
      <c r="O15" s="207">
        <v>0.08</v>
      </c>
      <c r="P15" s="207">
        <v>0.08</v>
      </c>
    </row>
    <row r="16" spans="1:16" ht="15.75">
      <c r="A16" s="88"/>
      <c r="B16" s="86"/>
      <c r="C16" s="19"/>
      <c r="D16" s="20"/>
      <c r="E16" s="21">
        <f>ROUND(E15*$D$15,2)</f>
        <v>11295.99</v>
      </c>
      <c r="F16" s="21">
        <f t="shared" ref="F16:P16" si="5">ROUND(F15*$D$15,2)</f>
        <v>11295.99</v>
      </c>
      <c r="G16" s="21">
        <f t="shared" si="5"/>
        <v>11295.99</v>
      </c>
      <c r="H16" s="21">
        <f t="shared" si="5"/>
        <v>11295.99</v>
      </c>
      <c r="I16" s="21">
        <f t="shared" si="5"/>
        <v>11295.99</v>
      </c>
      <c r="J16" s="21">
        <f t="shared" si="5"/>
        <v>11295.99</v>
      </c>
      <c r="K16" s="21">
        <f t="shared" si="5"/>
        <v>11295.99</v>
      </c>
      <c r="L16" s="21">
        <f t="shared" si="5"/>
        <v>11295.99</v>
      </c>
      <c r="M16" s="21">
        <f t="shared" si="5"/>
        <v>10631.52</v>
      </c>
      <c r="N16" s="21">
        <f t="shared" si="5"/>
        <v>10631.52</v>
      </c>
      <c r="O16" s="21">
        <f t="shared" si="5"/>
        <v>10631.52</v>
      </c>
      <c r="P16" s="21">
        <f t="shared" si="5"/>
        <v>10631.52</v>
      </c>
    </row>
    <row r="17" spans="1:16" ht="15.75">
      <c r="A17" s="88"/>
      <c r="B17" s="86"/>
      <c r="C17" s="19"/>
      <c r="D17" s="20"/>
      <c r="E17" s="22">
        <f t="shared" ref="E17:P17" si="6">E15</f>
        <v>8.5000000000000006E-2</v>
      </c>
      <c r="F17" s="22">
        <f t="shared" si="6"/>
        <v>8.5000000000000006E-2</v>
      </c>
      <c r="G17" s="22">
        <f t="shared" si="6"/>
        <v>8.5000000000000006E-2</v>
      </c>
      <c r="H17" s="22">
        <f t="shared" si="6"/>
        <v>8.5000000000000006E-2</v>
      </c>
      <c r="I17" s="22">
        <f t="shared" si="6"/>
        <v>8.5000000000000006E-2</v>
      </c>
      <c r="J17" s="22">
        <f t="shared" si="6"/>
        <v>8.5000000000000006E-2</v>
      </c>
      <c r="K17" s="22">
        <f t="shared" si="6"/>
        <v>8.5000000000000006E-2</v>
      </c>
      <c r="L17" s="22">
        <f t="shared" si="6"/>
        <v>8.5000000000000006E-2</v>
      </c>
      <c r="M17" s="22">
        <f t="shared" si="6"/>
        <v>0.08</v>
      </c>
      <c r="N17" s="22">
        <f t="shared" si="6"/>
        <v>0.08</v>
      </c>
      <c r="O17" s="22">
        <f t="shared" si="6"/>
        <v>0.08</v>
      </c>
      <c r="P17" s="22">
        <f t="shared" si="6"/>
        <v>0.08</v>
      </c>
    </row>
    <row r="18" spans="1:16" ht="15.6" customHeight="1">
      <c r="A18" s="284" t="s">
        <v>11</v>
      </c>
      <c r="B18" s="285"/>
      <c r="C18" s="285"/>
      <c r="D18" s="285"/>
      <c r="E18" s="285"/>
      <c r="F18" s="285"/>
      <c r="G18" s="285"/>
      <c r="H18" s="285"/>
      <c r="I18" s="285"/>
      <c r="J18" s="285"/>
      <c r="K18" s="285"/>
      <c r="L18" s="285"/>
      <c r="M18" s="285"/>
      <c r="N18" s="285"/>
      <c r="O18" s="285"/>
      <c r="P18" s="285"/>
    </row>
    <row r="19" spans="1:16" ht="15.75">
      <c r="A19" s="89"/>
      <c r="B19" s="271" t="s">
        <v>56</v>
      </c>
      <c r="C19" s="275">
        <f>SUM(C9:C11)</f>
        <v>0.30192133737595972</v>
      </c>
      <c r="D19" s="278">
        <f>SUM(D9:D17)</f>
        <v>3067774.6</v>
      </c>
      <c r="E19" s="96">
        <f>SUM(E10,E13,E16)</f>
        <v>150229.97999999998</v>
      </c>
      <c r="F19" s="96">
        <f t="shared" ref="F19" si="7">SUM(F10,F13,F16)</f>
        <v>196541.31</v>
      </c>
      <c r="G19" s="96">
        <f t="shared" ref="G19:P19" si="8">SUM(G10,G13,G16)</f>
        <v>196541.31</v>
      </c>
      <c r="H19" s="96">
        <f t="shared" si="8"/>
        <v>196541.31</v>
      </c>
      <c r="I19" s="96">
        <f t="shared" si="8"/>
        <v>150229.97999999998</v>
      </c>
      <c r="J19" s="96">
        <f t="shared" si="8"/>
        <v>204351.34999999998</v>
      </c>
      <c r="K19" s="96">
        <f t="shared" si="8"/>
        <v>312594.08999999997</v>
      </c>
      <c r="L19" s="96">
        <f t="shared" si="8"/>
        <v>312594.08999999997</v>
      </c>
      <c r="M19" s="96">
        <f t="shared" si="8"/>
        <v>412362.32</v>
      </c>
      <c r="N19" s="96">
        <f t="shared" si="8"/>
        <v>512795.02</v>
      </c>
      <c r="O19" s="96">
        <f t="shared" si="8"/>
        <v>311929.62</v>
      </c>
      <c r="P19" s="96">
        <f t="shared" si="8"/>
        <v>111064.22</v>
      </c>
    </row>
    <row r="20" spans="1:16" ht="15.75">
      <c r="A20" s="89"/>
      <c r="B20" s="272"/>
      <c r="C20" s="276"/>
      <c r="D20" s="279"/>
      <c r="E20" s="85">
        <f>E19/$D$19</f>
        <v>4.8970344822595498E-2</v>
      </c>
      <c r="F20" s="85">
        <f>F19/$D$19</f>
        <v>6.4066411528408904E-2</v>
      </c>
      <c r="G20" s="85">
        <f t="shared" ref="G20:P20" si="9">G19/$D$19</f>
        <v>6.4066411528408904E-2</v>
      </c>
      <c r="H20" s="85">
        <f t="shared" si="9"/>
        <v>6.4066411528408904E-2</v>
      </c>
      <c r="I20" s="85">
        <f t="shared" si="9"/>
        <v>4.8970344822595498E-2</v>
      </c>
      <c r="J20" s="85">
        <f t="shared" si="9"/>
        <v>6.6612243937347923E-2</v>
      </c>
      <c r="K20" s="85">
        <f t="shared" si="9"/>
        <v>0.10189604216685279</v>
      </c>
      <c r="L20" s="85">
        <f t="shared" si="9"/>
        <v>0.10189604216685279</v>
      </c>
      <c r="M20" s="85">
        <f t="shared" si="9"/>
        <v>0.13441741124005654</v>
      </c>
      <c r="N20" s="85">
        <f t="shared" si="9"/>
        <v>0.16715537706062239</v>
      </c>
      <c r="O20" s="85">
        <f t="shared" si="9"/>
        <v>0.10167944541949073</v>
      </c>
      <c r="P20" s="85">
        <f t="shared" si="9"/>
        <v>3.6203513778359071E-2</v>
      </c>
    </row>
    <row r="21" spans="1:16" ht="15.75">
      <c r="A21" s="89"/>
      <c r="B21" s="273" t="s">
        <v>57</v>
      </c>
      <c r="C21" s="276"/>
      <c r="D21" s="279"/>
      <c r="E21" s="96">
        <f>E19</f>
        <v>150229.97999999998</v>
      </c>
      <c r="F21" s="96">
        <f>E21+F19</f>
        <v>346771.29</v>
      </c>
      <c r="G21" s="96">
        <f t="shared" ref="G21:P21" si="10">F21+G19</f>
        <v>543312.6</v>
      </c>
      <c r="H21" s="96">
        <f t="shared" si="10"/>
        <v>739853.90999999992</v>
      </c>
      <c r="I21" s="96">
        <f t="shared" si="10"/>
        <v>890083.8899999999</v>
      </c>
      <c r="J21" s="96">
        <f t="shared" si="10"/>
        <v>1094435.2399999998</v>
      </c>
      <c r="K21" s="96">
        <f t="shared" si="10"/>
        <v>1407029.3299999996</v>
      </c>
      <c r="L21" s="96">
        <f t="shared" si="10"/>
        <v>1719623.4199999995</v>
      </c>
      <c r="M21" s="96">
        <f t="shared" si="10"/>
        <v>2131985.7399999993</v>
      </c>
      <c r="N21" s="96">
        <f t="shared" si="10"/>
        <v>2644780.7599999993</v>
      </c>
      <c r="O21" s="96">
        <f t="shared" si="10"/>
        <v>2956710.3799999994</v>
      </c>
      <c r="P21" s="96">
        <f t="shared" si="10"/>
        <v>3067774.5999999996</v>
      </c>
    </row>
    <row r="22" spans="1:16" ht="15.75">
      <c r="A22" s="90"/>
      <c r="B22" s="274"/>
      <c r="C22" s="277"/>
      <c r="D22" s="280"/>
      <c r="E22" s="91">
        <f>E21/$D$19</f>
        <v>4.8970344822595498E-2</v>
      </c>
      <c r="F22" s="91">
        <f>F21/$D$19</f>
        <v>0.11303675635100439</v>
      </c>
      <c r="G22" s="91">
        <f t="shared" ref="G22:P22" si="11">G21/$D$19</f>
        <v>0.1771031678794133</v>
      </c>
      <c r="H22" s="91">
        <f t="shared" si="11"/>
        <v>0.24116957940782216</v>
      </c>
      <c r="I22" s="91">
        <f t="shared" si="11"/>
        <v>0.29013992423041768</v>
      </c>
      <c r="J22" s="91">
        <f t="shared" si="11"/>
        <v>0.35675216816776556</v>
      </c>
      <c r="K22" s="91">
        <f t="shared" si="11"/>
        <v>0.45864821033461833</v>
      </c>
      <c r="L22" s="91">
        <f t="shared" si="11"/>
        <v>0.56054425250147111</v>
      </c>
      <c r="M22" s="91">
        <f t="shared" si="11"/>
        <v>0.69496166374152757</v>
      </c>
      <c r="N22" s="91">
        <f t="shared" si="11"/>
        <v>0.8621170408021499</v>
      </c>
      <c r="O22" s="91">
        <f t="shared" si="11"/>
        <v>0.96379648622164071</v>
      </c>
      <c r="P22" s="91">
        <f t="shared" si="11"/>
        <v>0.99999999999999989</v>
      </c>
    </row>
  </sheetData>
  <mergeCells count="12">
    <mergeCell ref="A2:P2"/>
    <mergeCell ref="A1:P1"/>
    <mergeCell ref="A7:C7"/>
    <mergeCell ref="D7:E7"/>
    <mergeCell ref="A18:P18"/>
    <mergeCell ref="A3:E3"/>
    <mergeCell ref="B19:B20"/>
    <mergeCell ref="B21:B22"/>
    <mergeCell ref="C19:C22"/>
    <mergeCell ref="D19:D22"/>
    <mergeCell ref="A6:C6"/>
    <mergeCell ref="D6:E6"/>
  </mergeCells>
  <conditionalFormatting sqref="E11:P11">
    <cfRule type="cellIs" dxfId="2" priority="3" stopIfTrue="1" operator="greaterThan">
      <formula>0</formula>
    </cfRule>
  </conditionalFormatting>
  <conditionalFormatting sqref="E14:P14">
    <cfRule type="cellIs" dxfId="1" priority="2" stopIfTrue="1" operator="greaterThan">
      <formula>0</formula>
    </cfRule>
  </conditionalFormatting>
  <conditionalFormatting sqref="E17:P17">
    <cfRule type="cellIs" dxfId="0" priority="1" stopIfTrue="1" operator="greaterThan">
      <formula>0</formula>
    </cfRule>
  </conditionalFormatting>
  <pageMargins left="0.51181102362204722" right="0.51181102362204722" top="0.35433070866141736" bottom="0.31496062992125984" header="0.31496062992125984" footer="0.31496062992125984"/>
  <pageSetup paperSize="9" scale="41" orientation="landscape" horizontalDpi="4294967293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32"/>
  <sheetViews>
    <sheetView view="pageBreakPreview" topLeftCell="A10" zoomScaleNormal="100" zoomScaleSheetLayoutView="100" workbookViewId="0">
      <selection activeCell="F4" sqref="F4"/>
    </sheetView>
  </sheetViews>
  <sheetFormatPr defaultRowHeight="15.75"/>
  <cols>
    <col min="1" max="1" width="11.85546875" style="16" customWidth="1"/>
    <col min="2" max="2" width="57.28515625" style="16" customWidth="1"/>
    <col min="3" max="3" width="23.85546875" style="16" customWidth="1"/>
    <col min="4" max="246" width="9.140625" style="16"/>
    <col min="247" max="247" width="11.85546875" style="16" customWidth="1"/>
    <col min="248" max="248" width="9.140625" style="16"/>
    <col min="249" max="249" width="11.85546875" style="16" customWidth="1"/>
    <col min="250" max="250" width="9.140625" style="16" customWidth="1"/>
    <col min="251" max="251" width="10.5703125" style="16" customWidth="1"/>
    <col min="252" max="252" width="36.85546875" style="16" customWidth="1"/>
    <col min="253" max="253" width="10.5703125" style="16" customWidth="1"/>
    <col min="254" max="502" width="9.140625" style="16"/>
    <col min="503" max="503" width="11.85546875" style="16" customWidth="1"/>
    <col min="504" max="504" width="9.140625" style="16"/>
    <col min="505" max="505" width="11.85546875" style="16" customWidth="1"/>
    <col min="506" max="506" width="9.140625" style="16" customWidth="1"/>
    <col min="507" max="507" width="10.5703125" style="16" customWidth="1"/>
    <col min="508" max="508" width="36.85546875" style="16" customWidth="1"/>
    <col min="509" max="509" width="10.5703125" style="16" customWidth="1"/>
    <col min="510" max="758" width="9.140625" style="16"/>
    <col min="759" max="759" width="11.85546875" style="16" customWidth="1"/>
    <col min="760" max="760" width="9.140625" style="16"/>
    <col min="761" max="761" width="11.85546875" style="16" customWidth="1"/>
    <col min="762" max="762" width="9.140625" style="16" customWidth="1"/>
    <col min="763" max="763" width="10.5703125" style="16" customWidth="1"/>
    <col min="764" max="764" width="36.85546875" style="16" customWidth="1"/>
    <col min="765" max="765" width="10.5703125" style="16" customWidth="1"/>
    <col min="766" max="1014" width="9.140625" style="16"/>
    <col min="1015" max="1015" width="11.85546875" style="16" customWidth="1"/>
    <col min="1016" max="1016" width="9.140625" style="16"/>
    <col min="1017" max="1017" width="11.85546875" style="16" customWidth="1"/>
    <col min="1018" max="1018" width="9.140625" style="16" customWidth="1"/>
    <col min="1019" max="1019" width="10.5703125" style="16" customWidth="1"/>
    <col min="1020" max="1020" width="36.85546875" style="16" customWidth="1"/>
    <col min="1021" max="1021" width="10.5703125" style="16" customWidth="1"/>
    <col min="1022" max="1270" width="9.140625" style="16"/>
    <col min="1271" max="1271" width="11.85546875" style="16" customWidth="1"/>
    <col min="1272" max="1272" width="9.140625" style="16"/>
    <col min="1273" max="1273" width="11.85546875" style="16" customWidth="1"/>
    <col min="1274" max="1274" width="9.140625" style="16" customWidth="1"/>
    <col min="1275" max="1275" width="10.5703125" style="16" customWidth="1"/>
    <col min="1276" max="1276" width="36.85546875" style="16" customWidth="1"/>
    <col min="1277" max="1277" width="10.5703125" style="16" customWidth="1"/>
    <col min="1278" max="1526" width="9.140625" style="16"/>
    <col min="1527" max="1527" width="11.85546875" style="16" customWidth="1"/>
    <col min="1528" max="1528" width="9.140625" style="16"/>
    <col min="1529" max="1529" width="11.85546875" style="16" customWidth="1"/>
    <col min="1530" max="1530" width="9.140625" style="16" customWidth="1"/>
    <col min="1531" max="1531" width="10.5703125" style="16" customWidth="1"/>
    <col min="1532" max="1532" width="36.85546875" style="16" customWidth="1"/>
    <col min="1533" max="1533" width="10.5703125" style="16" customWidth="1"/>
    <col min="1534" max="1782" width="9.140625" style="16"/>
    <col min="1783" max="1783" width="11.85546875" style="16" customWidth="1"/>
    <col min="1784" max="1784" width="9.140625" style="16"/>
    <col min="1785" max="1785" width="11.85546875" style="16" customWidth="1"/>
    <col min="1786" max="1786" width="9.140625" style="16" customWidth="1"/>
    <col min="1787" max="1787" width="10.5703125" style="16" customWidth="1"/>
    <col min="1788" max="1788" width="36.85546875" style="16" customWidth="1"/>
    <col min="1789" max="1789" width="10.5703125" style="16" customWidth="1"/>
    <col min="1790" max="2038" width="9.140625" style="16"/>
    <col min="2039" max="2039" width="11.85546875" style="16" customWidth="1"/>
    <col min="2040" max="2040" width="9.140625" style="16"/>
    <col min="2041" max="2041" width="11.85546875" style="16" customWidth="1"/>
    <col min="2042" max="2042" width="9.140625" style="16" customWidth="1"/>
    <col min="2043" max="2043" width="10.5703125" style="16" customWidth="1"/>
    <col min="2044" max="2044" width="36.85546875" style="16" customWidth="1"/>
    <col min="2045" max="2045" width="10.5703125" style="16" customWidth="1"/>
    <col min="2046" max="2294" width="9.140625" style="16"/>
    <col min="2295" max="2295" width="11.85546875" style="16" customWidth="1"/>
    <col min="2296" max="2296" width="9.140625" style="16"/>
    <col min="2297" max="2297" width="11.85546875" style="16" customWidth="1"/>
    <col min="2298" max="2298" width="9.140625" style="16" customWidth="1"/>
    <col min="2299" max="2299" width="10.5703125" style="16" customWidth="1"/>
    <col min="2300" max="2300" width="36.85546875" style="16" customWidth="1"/>
    <col min="2301" max="2301" width="10.5703125" style="16" customWidth="1"/>
    <col min="2302" max="2550" width="9.140625" style="16"/>
    <col min="2551" max="2551" width="11.85546875" style="16" customWidth="1"/>
    <col min="2552" max="2552" width="9.140625" style="16"/>
    <col min="2553" max="2553" width="11.85546875" style="16" customWidth="1"/>
    <col min="2554" max="2554" width="9.140625" style="16" customWidth="1"/>
    <col min="2555" max="2555" width="10.5703125" style="16" customWidth="1"/>
    <col min="2556" max="2556" width="36.85546875" style="16" customWidth="1"/>
    <col min="2557" max="2557" width="10.5703125" style="16" customWidth="1"/>
    <col min="2558" max="2806" width="9.140625" style="16"/>
    <col min="2807" max="2807" width="11.85546875" style="16" customWidth="1"/>
    <col min="2808" max="2808" width="9.140625" style="16"/>
    <col min="2809" max="2809" width="11.85546875" style="16" customWidth="1"/>
    <col min="2810" max="2810" width="9.140625" style="16" customWidth="1"/>
    <col min="2811" max="2811" width="10.5703125" style="16" customWidth="1"/>
    <col min="2812" max="2812" width="36.85546875" style="16" customWidth="1"/>
    <col min="2813" max="2813" width="10.5703125" style="16" customWidth="1"/>
    <col min="2814" max="3062" width="9.140625" style="16"/>
    <col min="3063" max="3063" width="11.85546875" style="16" customWidth="1"/>
    <col min="3064" max="3064" width="9.140625" style="16"/>
    <col min="3065" max="3065" width="11.85546875" style="16" customWidth="1"/>
    <col min="3066" max="3066" width="9.140625" style="16" customWidth="1"/>
    <col min="3067" max="3067" width="10.5703125" style="16" customWidth="1"/>
    <col min="3068" max="3068" width="36.85546875" style="16" customWidth="1"/>
    <col min="3069" max="3069" width="10.5703125" style="16" customWidth="1"/>
    <col min="3070" max="3318" width="9.140625" style="16"/>
    <col min="3319" max="3319" width="11.85546875" style="16" customWidth="1"/>
    <col min="3320" max="3320" width="9.140625" style="16"/>
    <col min="3321" max="3321" width="11.85546875" style="16" customWidth="1"/>
    <col min="3322" max="3322" width="9.140625" style="16" customWidth="1"/>
    <col min="3323" max="3323" width="10.5703125" style="16" customWidth="1"/>
    <col min="3324" max="3324" width="36.85546875" style="16" customWidth="1"/>
    <col min="3325" max="3325" width="10.5703125" style="16" customWidth="1"/>
    <col min="3326" max="3574" width="9.140625" style="16"/>
    <col min="3575" max="3575" width="11.85546875" style="16" customWidth="1"/>
    <col min="3576" max="3576" width="9.140625" style="16"/>
    <col min="3577" max="3577" width="11.85546875" style="16" customWidth="1"/>
    <col min="3578" max="3578" width="9.140625" style="16" customWidth="1"/>
    <col min="3579" max="3579" width="10.5703125" style="16" customWidth="1"/>
    <col min="3580" max="3580" width="36.85546875" style="16" customWidth="1"/>
    <col min="3581" max="3581" width="10.5703125" style="16" customWidth="1"/>
    <col min="3582" max="3830" width="9.140625" style="16"/>
    <col min="3831" max="3831" width="11.85546875" style="16" customWidth="1"/>
    <col min="3832" max="3832" width="9.140625" style="16"/>
    <col min="3833" max="3833" width="11.85546875" style="16" customWidth="1"/>
    <col min="3834" max="3834" width="9.140625" style="16" customWidth="1"/>
    <col min="3835" max="3835" width="10.5703125" style="16" customWidth="1"/>
    <col min="3836" max="3836" width="36.85546875" style="16" customWidth="1"/>
    <col min="3837" max="3837" width="10.5703125" style="16" customWidth="1"/>
    <col min="3838" max="4086" width="9.140625" style="16"/>
    <col min="4087" max="4087" width="11.85546875" style="16" customWidth="1"/>
    <col min="4088" max="4088" width="9.140625" style="16"/>
    <col min="4089" max="4089" width="11.85546875" style="16" customWidth="1"/>
    <col min="4090" max="4090" width="9.140625" style="16" customWidth="1"/>
    <col min="4091" max="4091" width="10.5703125" style="16" customWidth="1"/>
    <col min="4092" max="4092" width="36.85546875" style="16" customWidth="1"/>
    <col min="4093" max="4093" width="10.5703125" style="16" customWidth="1"/>
    <col min="4094" max="4342" width="9.140625" style="16"/>
    <col min="4343" max="4343" width="11.85546875" style="16" customWidth="1"/>
    <col min="4344" max="4344" width="9.140625" style="16"/>
    <col min="4345" max="4345" width="11.85546875" style="16" customWidth="1"/>
    <col min="4346" max="4346" width="9.140625" style="16" customWidth="1"/>
    <col min="4347" max="4347" width="10.5703125" style="16" customWidth="1"/>
    <col min="4348" max="4348" width="36.85546875" style="16" customWidth="1"/>
    <col min="4349" max="4349" width="10.5703125" style="16" customWidth="1"/>
    <col min="4350" max="4598" width="9.140625" style="16"/>
    <col min="4599" max="4599" width="11.85546875" style="16" customWidth="1"/>
    <col min="4600" max="4600" width="9.140625" style="16"/>
    <col min="4601" max="4601" width="11.85546875" style="16" customWidth="1"/>
    <col min="4602" max="4602" width="9.140625" style="16" customWidth="1"/>
    <col min="4603" max="4603" width="10.5703125" style="16" customWidth="1"/>
    <col min="4604" max="4604" width="36.85546875" style="16" customWidth="1"/>
    <col min="4605" max="4605" width="10.5703125" style="16" customWidth="1"/>
    <col min="4606" max="4854" width="9.140625" style="16"/>
    <col min="4855" max="4855" width="11.85546875" style="16" customWidth="1"/>
    <col min="4856" max="4856" width="9.140625" style="16"/>
    <col min="4857" max="4857" width="11.85546875" style="16" customWidth="1"/>
    <col min="4858" max="4858" width="9.140625" style="16" customWidth="1"/>
    <col min="4859" max="4859" width="10.5703125" style="16" customWidth="1"/>
    <col min="4860" max="4860" width="36.85546875" style="16" customWidth="1"/>
    <col min="4861" max="4861" width="10.5703125" style="16" customWidth="1"/>
    <col min="4862" max="5110" width="9.140625" style="16"/>
    <col min="5111" max="5111" width="11.85546875" style="16" customWidth="1"/>
    <col min="5112" max="5112" width="9.140625" style="16"/>
    <col min="5113" max="5113" width="11.85546875" style="16" customWidth="1"/>
    <col min="5114" max="5114" width="9.140625" style="16" customWidth="1"/>
    <col min="5115" max="5115" width="10.5703125" style="16" customWidth="1"/>
    <col min="5116" max="5116" width="36.85546875" style="16" customWidth="1"/>
    <col min="5117" max="5117" width="10.5703125" style="16" customWidth="1"/>
    <col min="5118" max="5366" width="9.140625" style="16"/>
    <col min="5367" max="5367" width="11.85546875" style="16" customWidth="1"/>
    <col min="5368" max="5368" width="9.140625" style="16"/>
    <col min="5369" max="5369" width="11.85546875" style="16" customWidth="1"/>
    <col min="5370" max="5370" width="9.140625" style="16" customWidth="1"/>
    <col min="5371" max="5371" width="10.5703125" style="16" customWidth="1"/>
    <col min="5372" max="5372" width="36.85546875" style="16" customWidth="1"/>
    <col min="5373" max="5373" width="10.5703125" style="16" customWidth="1"/>
    <col min="5374" max="5622" width="9.140625" style="16"/>
    <col min="5623" max="5623" width="11.85546875" style="16" customWidth="1"/>
    <col min="5624" max="5624" width="9.140625" style="16"/>
    <col min="5625" max="5625" width="11.85546875" style="16" customWidth="1"/>
    <col min="5626" max="5626" width="9.140625" style="16" customWidth="1"/>
    <col min="5627" max="5627" width="10.5703125" style="16" customWidth="1"/>
    <col min="5628" max="5628" width="36.85546875" style="16" customWidth="1"/>
    <col min="5629" max="5629" width="10.5703125" style="16" customWidth="1"/>
    <col min="5630" max="5878" width="9.140625" style="16"/>
    <col min="5879" max="5879" width="11.85546875" style="16" customWidth="1"/>
    <col min="5880" max="5880" width="9.140625" style="16"/>
    <col min="5881" max="5881" width="11.85546875" style="16" customWidth="1"/>
    <col min="5882" max="5882" width="9.140625" style="16" customWidth="1"/>
    <col min="5883" max="5883" width="10.5703125" style="16" customWidth="1"/>
    <col min="5884" max="5884" width="36.85546875" style="16" customWidth="1"/>
    <col min="5885" max="5885" width="10.5703125" style="16" customWidth="1"/>
    <col min="5886" max="6134" width="9.140625" style="16"/>
    <col min="6135" max="6135" width="11.85546875" style="16" customWidth="1"/>
    <col min="6136" max="6136" width="9.140625" style="16"/>
    <col min="6137" max="6137" width="11.85546875" style="16" customWidth="1"/>
    <col min="6138" max="6138" width="9.140625" style="16" customWidth="1"/>
    <col min="6139" max="6139" width="10.5703125" style="16" customWidth="1"/>
    <col min="6140" max="6140" width="36.85546875" style="16" customWidth="1"/>
    <col min="6141" max="6141" width="10.5703125" style="16" customWidth="1"/>
    <col min="6142" max="6390" width="9.140625" style="16"/>
    <col min="6391" max="6391" width="11.85546875" style="16" customWidth="1"/>
    <col min="6392" max="6392" width="9.140625" style="16"/>
    <col min="6393" max="6393" width="11.85546875" style="16" customWidth="1"/>
    <col min="6394" max="6394" width="9.140625" style="16" customWidth="1"/>
    <col min="6395" max="6395" width="10.5703125" style="16" customWidth="1"/>
    <col min="6396" max="6396" width="36.85546875" style="16" customWidth="1"/>
    <col min="6397" max="6397" width="10.5703125" style="16" customWidth="1"/>
    <col min="6398" max="6646" width="9.140625" style="16"/>
    <col min="6647" max="6647" width="11.85546875" style="16" customWidth="1"/>
    <col min="6648" max="6648" width="9.140625" style="16"/>
    <col min="6649" max="6649" width="11.85546875" style="16" customWidth="1"/>
    <col min="6650" max="6650" width="9.140625" style="16" customWidth="1"/>
    <col min="6651" max="6651" width="10.5703125" style="16" customWidth="1"/>
    <col min="6652" max="6652" width="36.85546875" style="16" customWidth="1"/>
    <col min="6653" max="6653" width="10.5703125" style="16" customWidth="1"/>
    <col min="6654" max="6902" width="9.140625" style="16"/>
    <col min="6903" max="6903" width="11.85546875" style="16" customWidth="1"/>
    <col min="6904" max="6904" width="9.140625" style="16"/>
    <col min="6905" max="6905" width="11.85546875" style="16" customWidth="1"/>
    <col min="6906" max="6906" width="9.140625" style="16" customWidth="1"/>
    <col min="6907" max="6907" width="10.5703125" style="16" customWidth="1"/>
    <col min="6908" max="6908" width="36.85546875" style="16" customWidth="1"/>
    <col min="6909" max="6909" width="10.5703125" style="16" customWidth="1"/>
    <col min="6910" max="7158" width="9.140625" style="16"/>
    <col min="7159" max="7159" width="11.85546875" style="16" customWidth="1"/>
    <col min="7160" max="7160" width="9.140625" style="16"/>
    <col min="7161" max="7161" width="11.85546875" style="16" customWidth="1"/>
    <col min="7162" max="7162" width="9.140625" style="16" customWidth="1"/>
    <col min="7163" max="7163" width="10.5703125" style="16" customWidth="1"/>
    <col min="7164" max="7164" width="36.85546875" style="16" customWidth="1"/>
    <col min="7165" max="7165" width="10.5703125" style="16" customWidth="1"/>
    <col min="7166" max="7414" width="9.140625" style="16"/>
    <col min="7415" max="7415" width="11.85546875" style="16" customWidth="1"/>
    <col min="7416" max="7416" width="9.140625" style="16"/>
    <col min="7417" max="7417" width="11.85546875" style="16" customWidth="1"/>
    <col min="7418" max="7418" width="9.140625" style="16" customWidth="1"/>
    <col min="7419" max="7419" width="10.5703125" style="16" customWidth="1"/>
    <col min="7420" max="7420" width="36.85546875" style="16" customWidth="1"/>
    <col min="7421" max="7421" width="10.5703125" style="16" customWidth="1"/>
    <col min="7422" max="7670" width="9.140625" style="16"/>
    <col min="7671" max="7671" width="11.85546875" style="16" customWidth="1"/>
    <col min="7672" max="7672" width="9.140625" style="16"/>
    <col min="7673" max="7673" width="11.85546875" style="16" customWidth="1"/>
    <col min="7674" max="7674" width="9.140625" style="16" customWidth="1"/>
    <col min="7675" max="7675" width="10.5703125" style="16" customWidth="1"/>
    <col min="7676" max="7676" width="36.85546875" style="16" customWidth="1"/>
    <col min="7677" max="7677" width="10.5703125" style="16" customWidth="1"/>
    <col min="7678" max="7926" width="9.140625" style="16"/>
    <col min="7927" max="7927" width="11.85546875" style="16" customWidth="1"/>
    <col min="7928" max="7928" width="9.140625" style="16"/>
    <col min="7929" max="7929" width="11.85546875" style="16" customWidth="1"/>
    <col min="7930" max="7930" width="9.140625" style="16" customWidth="1"/>
    <col min="7931" max="7931" width="10.5703125" style="16" customWidth="1"/>
    <col min="7932" max="7932" width="36.85546875" style="16" customWidth="1"/>
    <col min="7933" max="7933" width="10.5703125" style="16" customWidth="1"/>
    <col min="7934" max="8182" width="9.140625" style="16"/>
    <col min="8183" max="8183" width="11.85546875" style="16" customWidth="1"/>
    <col min="8184" max="8184" width="9.140625" style="16"/>
    <col min="8185" max="8185" width="11.85546875" style="16" customWidth="1"/>
    <col min="8186" max="8186" width="9.140625" style="16" customWidth="1"/>
    <col min="8187" max="8187" width="10.5703125" style="16" customWidth="1"/>
    <col min="8188" max="8188" width="36.85546875" style="16" customWidth="1"/>
    <col min="8189" max="8189" width="10.5703125" style="16" customWidth="1"/>
    <col min="8190" max="8438" width="9.140625" style="16"/>
    <col min="8439" max="8439" width="11.85546875" style="16" customWidth="1"/>
    <col min="8440" max="8440" width="9.140625" style="16"/>
    <col min="8441" max="8441" width="11.85546875" style="16" customWidth="1"/>
    <col min="8442" max="8442" width="9.140625" style="16" customWidth="1"/>
    <col min="8443" max="8443" width="10.5703125" style="16" customWidth="1"/>
    <col min="8444" max="8444" width="36.85546875" style="16" customWidth="1"/>
    <col min="8445" max="8445" width="10.5703125" style="16" customWidth="1"/>
    <col min="8446" max="8694" width="9.140625" style="16"/>
    <col min="8695" max="8695" width="11.85546875" style="16" customWidth="1"/>
    <col min="8696" max="8696" width="9.140625" style="16"/>
    <col min="8697" max="8697" width="11.85546875" style="16" customWidth="1"/>
    <col min="8698" max="8698" width="9.140625" style="16" customWidth="1"/>
    <col min="8699" max="8699" width="10.5703125" style="16" customWidth="1"/>
    <col min="8700" max="8700" width="36.85546875" style="16" customWidth="1"/>
    <col min="8701" max="8701" width="10.5703125" style="16" customWidth="1"/>
    <col min="8702" max="8950" width="9.140625" style="16"/>
    <col min="8951" max="8951" width="11.85546875" style="16" customWidth="1"/>
    <col min="8952" max="8952" width="9.140625" style="16"/>
    <col min="8953" max="8953" width="11.85546875" style="16" customWidth="1"/>
    <col min="8954" max="8954" width="9.140625" style="16" customWidth="1"/>
    <col min="8955" max="8955" width="10.5703125" style="16" customWidth="1"/>
    <col min="8956" max="8956" width="36.85546875" style="16" customWidth="1"/>
    <col min="8957" max="8957" width="10.5703125" style="16" customWidth="1"/>
    <col min="8958" max="9206" width="9.140625" style="16"/>
    <col min="9207" max="9207" width="11.85546875" style="16" customWidth="1"/>
    <col min="9208" max="9208" width="9.140625" style="16"/>
    <col min="9209" max="9209" width="11.85546875" style="16" customWidth="1"/>
    <col min="9210" max="9210" width="9.140625" style="16" customWidth="1"/>
    <col min="9211" max="9211" width="10.5703125" style="16" customWidth="1"/>
    <col min="9212" max="9212" width="36.85546875" style="16" customWidth="1"/>
    <col min="9213" max="9213" width="10.5703125" style="16" customWidth="1"/>
    <col min="9214" max="9462" width="9.140625" style="16"/>
    <col min="9463" max="9463" width="11.85546875" style="16" customWidth="1"/>
    <col min="9464" max="9464" width="9.140625" style="16"/>
    <col min="9465" max="9465" width="11.85546875" style="16" customWidth="1"/>
    <col min="9466" max="9466" width="9.140625" style="16" customWidth="1"/>
    <col min="9467" max="9467" width="10.5703125" style="16" customWidth="1"/>
    <col min="9468" max="9468" width="36.85546875" style="16" customWidth="1"/>
    <col min="9469" max="9469" width="10.5703125" style="16" customWidth="1"/>
    <col min="9470" max="9718" width="9.140625" style="16"/>
    <col min="9719" max="9719" width="11.85546875" style="16" customWidth="1"/>
    <col min="9720" max="9720" width="9.140625" style="16"/>
    <col min="9721" max="9721" width="11.85546875" style="16" customWidth="1"/>
    <col min="9722" max="9722" width="9.140625" style="16" customWidth="1"/>
    <col min="9723" max="9723" width="10.5703125" style="16" customWidth="1"/>
    <col min="9724" max="9724" width="36.85546875" style="16" customWidth="1"/>
    <col min="9725" max="9725" width="10.5703125" style="16" customWidth="1"/>
    <col min="9726" max="9974" width="9.140625" style="16"/>
    <col min="9975" max="9975" width="11.85546875" style="16" customWidth="1"/>
    <col min="9976" max="9976" width="9.140625" style="16"/>
    <col min="9977" max="9977" width="11.85546875" style="16" customWidth="1"/>
    <col min="9978" max="9978" width="9.140625" style="16" customWidth="1"/>
    <col min="9979" max="9979" width="10.5703125" style="16" customWidth="1"/>
    <col min="9980" max="9980" width="36.85546875" style="16" customWidth="1"/>
    <col min="9981" max="9981" width="10.5703125" style="16" customWidth="1"/>
    <col min="9982" max="10230" width="9.140625" style="16"/>
    <col min="10231" max="10231" width="11.85546875" style="16" customWidth="1"/>
    <col min="10232" max="10232" width="9.140625" style="16"/>
    <col min="10233" max="10233" width="11.85546875" style="16" customWidth="1"/>
    <col min="10234" max="10234" width="9.140625" style="16" customWidth="1"/>
    <col min="10235" max="10235" width="10.5703125" style="16" customWidth="1"/>
    <col min="10236" max="10236" width="36.85546875" style="16" customWidth="1"/>
    <col min="10237" max="10237" width="10.5703125" style="16" customWidth="1"/>
    <col min="10238" max="10486" width="9.140625" style="16"/>
    <col min="10487" max="10487" width="11.85546875" style="16" customWidth="1"/>
    <col min="10488" max="10488" width="9.140625" style="16"/>
    <col min="10489" max="10489" width="11.85546875" style="16" customWidth="1"/>
    <col min="10490" max="10490" width="9.140625" style="16" customWidth="1"/>
    <col min="10491" max="10491" width="10.5703125" style="16" customWidth="1"/>
    <col min="10492" max="10492" width="36.85546875" style="16" customWidth="1"/>
    <col min="10493" max="10493" width="10.5703125" style="16" customWidth="1"/>
    <col min="10494" max="10742" width="9.140625" style="16"/>
    <col min="10743" max="10743" width="11.85546875" style="16" customWidth="1"/>
    <col min="10744" max="10744" width="9.140625" style="16"/>
    <col min="10745" max="10745" width="11.85546875" style="16" customWidth="1"/>
    <col min="10746" max="10746" width="9.140625" style="16" customWidth="1"/>
    <col min="10747" max="10747" width="10.5703125" style="16" customWidth="1"/>
    <col min="10748" max="10748" width="36.85546875" style="16" customWidth="1"/>
    <col min="10749" max="10749" width="10.5703125" style="16" customWidth="1"/>
    <col min="10750" max="10998" width="9.140625" style="16"/>
    <col min="10999" max="10999" width="11.85546875" style="16" customWidth="1"/>
    <col min="11000" max="11000" width="9.140625" style="16"/>
    <col min="11001" max="11001" width="11.85546875" style="16" customWidth="1"/>
    <col min="11002" max="11002" width="9.140625" style="16" customWidth="1"/>
    <col min="11003" max="11003" width="10.5703125" style="16" customWidth="1"/>
    <col min="11004" max="11004" width="36.85546875" style="16" customWidth="1"/>
    <col min="11005" max="11005" width="10.5703125" style="16" customWidth="1"/>
    <col min="11006" max="11254" width="9.140625" style="16"/>
    <col min="11255" max="11255" width="11.85546875" style="16" customWidth="1"/>
    <col min="11256" max="11256" width="9.140625" style="16"/>
    <col min="11257" max="11257" width="11.85546875" style="16" customWidth="1"/>
    <col min="11258" max="11258" width="9.140625" style="16" customWidth="1"/>
    <col min="11259" max="11259" width="10.5703125" style="16" customWidth="1"/>
    <col min="11260" max="11260" width="36.85546875" style="16" customWidth="1"/>
    <col min="11261" max="11261" width="10.5703125" style="16" customWidth="1"/>
    <col min="11262" max="11510" width="9.140625" style="16"/>
    <col min="11511" max="11511" width="11.85546875" style="16" customWidth="1"/>
    <col min="11512" max="11512" width="9.140625" style="16"/>
    <col min="11513" max="11513" width="11.85546875" style="16" customWidth="1"/>
    <col min="11514" max="11514" width="9.140625" style="16" customWidth="1"/>
    <col min="11515" max="11515" width="10.5703125" style="16" customWidth="1"/>
    <col min="11516" max="11516" width="36.85546875" style="16" customWidth="1"/>
    <col min="11517" max="11517" width="10.5703125" style="16" customWidth="1"/>
    <col min="11518" max="11766" width="9.140625" style="16"/>
    <col min="11767" max="11767" width="11.85546875" style="16" customWidth="1"/>
    <col min="11768" max="11768" width="9.140625" style="16"/>
    <col min="11769" max="11769" width="11.85546875" style="16" customWidth="1"/>
    <col min="11770" max="11770" width="9.140625" style="16" customWidth="1"/>
    <col min="11771" max="11771" width="10.5703125" style="16" customWidth="1"/>
    <col min="11772" max="11772" width="36.85546875" style="16" customWidth="1"/>
    <col min="11773" max="11773" width="10.5703125" style="16" customWidth="1"/>
    <col min="11774" max="12022" width="9.140625" style="16"/>
    <col min="12023" max="12023" width="11.85546875" style="16" customWidth="1"/>
    <col min="12024" max="12024" width="9.140625" style="16"/>
    <col min="12025" max="12025" width="11.85546875" style="16" customWidth="1"/>
    <col min="12026" max="12026" width="9.140625" style="16" customWidth="1"/>
    <col min="12027" max="12027" width="10.5703125" style="16" customWidth="1"/>
    <col min="12028" max="12028" width="36.85546875" style="16" customWidth="1"/>
    <col min="12029" max="12029" width="10.5703125" style="16" customWidth="1"/>
    <col min="12030" max="12278" width="9.140625" style="16"/>
    <col min="12279" max="12279" width="11.85546875" style="16" customWidth="1"/>
    <col min="12280" max="12280" width="9.140625" style="16"/>
    <col min="12281" max="12281" width="11.85546875" style="16" customWidth="1"/>
    <col min="12282" max="12282" width="9.140625" style="16" customWidth="1"/>
    <col min="12283" max="12283" width="10.5703125" style="16" customWidth="1"/>
    <col min="12284" max="12284" width="36.85546875" style="16" customWidth="1"/>
    <col min="12285" max="12285" width="10.5703125" style="16" customWidth="1"/>
    <col min="12286" max="12534" width="9.140625" style="16"/>
    <col min="12535" max="12535" width="11.85546875" style="16" customWidth="1"/>
    <col min="12536" max="12536" width="9.140625" style="16"/>
    <col min="12537" max="12537" width="11.85546875" style="16" customWidth="1"/>
    <col min="12538" max="12538" width="9.140625" style="16" customWidth="1"/>
    <col min="12539" max="12539" width="10.5703125" style="16" customWidth="1"/>
    <col min="12540" max="12540" width="36.85546875" style="16" customWidth="1"/>
    <col min="12541" max="12541" width="10.5703125" style="16" customWidth="1"/>
    <col min="12542" max="12790" width="9.140625" style="16"/>
    <col min="12791" max="12791" width="11.85546875" style="16" customWidth="1"/>
    <col min="12792" max="12792" width="9.140625" style="16"/>
    <col min="12793" max="12793" width="11.85546875" style="16" customWidth="1"/>
    <col min="12794" max="12794" width="9.140625" style="16" customWidth="1"/>
    <col min="12795" max="12795" width="10.5703125" style="16" customWidth="1"/>
    <col min="12796" max="12796" width="36.85546875" style="16" customWidth="1"/>
    <col min="12797" max="12797" width="10.5703125" style="16" customWidth="1"/>
    <col min="12798" max="13046" width="9.140625" style="16"/>
    <col min="13047" max="13047" width="11.85546875" style="16" customWidth="1"/>
    <col min="13048" max="13048" width="9.140625" style="16"/>
    <col min="13049" max="13049" width="11.85546875" style="16" customWidth="1"/>
    <col min="13050" max="13050" width="9.140625" style="16" customWidth="1"/>
    <col min="13051" max="13051" width="10.5703125" style="16" customWidth="1"/>
    <col min="13052" max="13052" width="36.85546875" style="16" customWidth="1"/>
    <col min="13053" max="13053" width="10.5703125" style="16" customWidth="1"/>
    <col min="13054" max="13302" width="9.140625" style="16"/>
    <col min="13303" max="13303" width="11.85546875" style="16" customWidth="1"/>
    <col min="13304" max="13304" width="9.140625" style="16"/>
    <col min="13305" max="13305" width="11.85546875" style="16" customWidth="1"/>
    <col min="13306" max="13306" width="9.140625" style="16" customWidth="1"/>
    <col min="13307" max="13307" width="10.5703125" style="16" customWidth="1"/>
    <col min="13308" max="13308" width="36.85546875" style="16" customWidth="1"/>
    <col min="13309" max="13309" width="10.5703125" style="16" customWidth="1"/>
    <col min="13310" max="13558" width="9.140625" style="16"/>
    <col min="13559" max="13559" width="11.85546875" style="16" customWidth="1"/>
    <col min="13560" max="13560" width="9.140625" style="16"/>
    <col min="13561" max="13561" width="11.85546875" style="16" customWidth="1"/>
    <col min="13562" max="13562" width="9.140625" style="16" customWidth="1"/>
    <col min="13563" max="13563" width="10.5703125" style="16" customWidth="1"/>
    <col min="13564" max="13564" width="36.85546875" style="16" customWidth="1"/>
    <col min="13565" max="13565" width="10.5703125" style="16" customWidth="1"/>
    <col min="13566" max="13814" width="9.140625" style="16"/>
    <col min="13815" max="13815" width="11.85546875" style="16" customWidth="1"/>
    <col min="13816" max="13816" width="9.140625" style="16"/>
    <col min="13817" max="13817" width="11.85546875" style="16" customWidth="1"/>
    <col min="13818" max="13818" width="9.140625" style="16" customWidth="1"/>
    <col min="13819" max="13819" width="10.5703125" style="16" customWidth="1"/>
    <col min="13820" max="13820" width="36.85546875" style="16" customWidth="1"/>
    <col min="13821" max="13821" width="10.5703125" style="16" customWidth="1"/>
    <col min="13822" max="14070" width="9.140625" style="16"/>
    <col min="14071" max="14071" width="11.85546875" style="16" customWidth="1"/>
    <col min="14072" max="14072" width="9.140625" style="16"/>
    <col min="14073" max="14073" width="11.85546875" style="16" customWidth="1"/>
    <col min="14074" max="14074" width="9.140625" style="16" customWidth="1"/>
    <col min="14075" max="14075" width="10.5703125" style="16" customWidth="1"/>
    <col min="14076" max="14076" width="36.85546875" style="16" customWidth="1"/>
    <col min="14077" max="14077" width="10.5703125" style="16" customWidth="1"/>
    <col min="14078" max="14326" width="9.140625" style="16"/>
    <col min="14327" max="14327" width="11.85546875" style="16" customWidth="1"/>
    <col min="14328" max="14328" width="9.140625" style="16"/>
    <col min="14329" max="14329" width="11.85546875" style="16" customWidth="1"/>
    <col min="14330" max="14330" width="9.140625" style="16" customWidth="1"/>
    <col min="14331" max="14331" width="10.5703125" style="16" customWidth="1"/>
    <col min="14332" max="14332" width="36.85546875" style="16" customWidth="1"/>
    <col min="14333" max="14333" width="10.5703125" style="16" customWidth="1"/>
    <col min="14334" max="14582" width="9.140625" style="16"/>
    <col min="14583" max="14583" width="11.85546875" style="16" customWidth="1"/>
    <col min="14584" max="14584" width="9.140625" style="16"/>
    <col min="14585" max="14585" width="11.85546875" style="16" customWidth="1"/>
    <col min="14586" max="14586" width="9.140625" style="16" customWidth="1"/>
    <col min="14587" max="14587" width="10.5703125" style="16" customWidth="1"/>
    <col min="14588" max="14588" width="36.85546875" style="16" customWidth="1"/>
    <col min="14589" max="14589" width="10.5703125" style="16" customWidth="1"/>
    <col min="14590" max="14838" width="9.140625" style="16"/>
    <col min="14839" max="14839" width="11.85546875" style="16" customWidth="1"/>
    <col min="14840" max="14840" width="9.140625" style="16"/>
    <col min="14841" max="14841" width="11.85546875" style="16" customWidth="1"/>
    <col min="14842" max="14842" width="9.140625" style="16" customWidth="1"/>
    <col min="14843" max="14843" width="10.5703125" style="16" customWidth="1"/>
    <col min="14844" max="14844" width="36.85546875" style="16" customWidth="1"/>
    <col min="14845" max="14845" width="10.5703125" style="16" customWidth="1"/>
    <col min="14846" max="15094" width="9.140625" style="16"/>
    <col min="15095" max="15095" width="11.85546875" style="16" customWidth="1"/>
    <col min="15096" max="15096" width="9.140625" style="16"/>
    <col min="15097" max="15097" width="11.85546875" style="16" customWidth="1"/>
    <col min="15098" max="15098" width="9.140625" style="16" customWidth="1"/>
    <col min="15099" max="15099" width="10.5703125" style="16" customWidth="1"/>
    <col min="15100" max="15100" width="36.85546875" style="16" customWidth="1"/>
    <col min="15101" max="15101" width="10.5703125" style="16" customWidth="1"/>
    <col min="15102" max="15350" width="9.140625" style="16"/>
    <col min="15351" max="15351" width="11.85546875" style="16" customWidth="1"/>
    <col min="15352" max="15352" width="9.140625" style="16"/>
    <col min="15353" max="15353" width="11.85546875" style="16" customWidth="1"/>
    <col min="15354" max="15354" width="9.140625" style="16" customWidth="1"/>
    <col min="15355" max="15355" width="10.5703125" style="16" customWidth="1"/>
    <col min="15356" max="15356" width="36.85546875" style="16" customWidth="1"/>
    <col min="15357" max="15357" width="10.5703125" style="16" customWidth="1"/>
    <col min="15358" max="15606" width="9.140625" style="16"/>
    <col min="15607" max="15607" width="11.85546875" style="16" customWidth="1"/>
    <col min="15608" max="15608" width="9.140625" style="16"/>
    <col min="15609" max="15609" width="11.85546875" style="16" customWidth="1"/>
    <col min="15610" max="15610" width="9.140625" style="16" customWidth="1"/>
    <col min="15611" max="15611" width="10.5703125" style="16" customWidth="1"/>
    <col min="15612" max="15612" width="36.85546875" style="16" customWidth="1"/>
    <col min="15613" max="15613" width="10.5703125" style="16" customWidth="1"/>
    <col min="15614" max="15862" width="9.140625" style="16"/>
    <col min="15863" max="15863" width="11.85546875" style="16" customWidth="1"/>
    <col min="15864" max="15864" width="9.140625" style="16"/>
    <col min="15865" max="15865" width="11.85546875" style="16" customWidth="1"/>
    <col min="15866" max="15866" width="9.140625" style="16" customWidth="1"/>
    <col min="15867" max="15867" width="10.5703125" style="16" customWidth="1"/>
    <col min="15868" max="15868" width="36.85546875" style="16" customWidth="1"/>
    <col min="15869" max="15869" width="10.5703125" style="16" customWidth="1"/>
    <col min="15870" max="16118" width="9.140625" style="16"/>
    <col min="16119" max="16119" width="11.85546875" style="16" customWidth="1"/>
    <col min="16120" max="16120" width="9.140625" style="16"/>
    <col min="16121" max="16121" width="11.85546875" style="16" customWidth="1"/>
    <col min="16122" max="16122" width="9.140625" style="16" customWidth="1"/>
    <col min="16123" max="16123" width="10.5703125" style="16" customWidth="1"/>
    <col min="16124" max="16124" width="36.85546875" style="16" customWidth="1"/>
    <col min="16125" max="16125" width="10.5703125" style="16" customWidth="1"/>
    <col min="16126" max="16374" width="9.140625" style="16"/>
    <col min="16375" max="16375" width="11.85546875" style="16" customWidth="1"/>
    <col min="16376" max="16384" width="9.140625" style="16"/>
  </cols>
  <sheetData>
    <row r="1" spans="1:3" ht="20.25" customHeight="1" thickBot="1">
      <c r="A1" s="242" t="s">
        <v>50</v>
      </c>
      <c r="B1" s="242"/>
      <c r="C1" s="242"/>
    </row>
    <row r="2" spans="1:3" ht="16.5" thickTop="1">
      <c r="A2" s="305" t="str">
        <f>[1]ORÇAMENTO!A2</f>
        <v>PREFEITURA MUNICIPAL DO BONITO</v>
      </c>
      <c r="B2" s="306"/>
      <c r="C2" s="307"/>
    </row>
    <row r="3" spans="1:3">
      <c r="A3" s="308"/>
      <c r="B3" s="309"/>
      <c r="C3" s="310"/>
    </row>
    <row r="4" spans="1:3" ht="44.45" customHeight="1">
      <c r="A4" s="300" t="str">
        <f>ORÇAMENTO!A4</f>
        <v>Objeto: PROJETO DE REFORMA E REQUALIFICAÇÃO DO NOVO PRÉDIO ONDE SERÁ INSTALADO O CENTRO EDUCACIONAL DE INTEGRAÇÃO SOCIAL</v>
      </c>
      <c r="B4" s="301"/>
      <c r="C4" s="27"/>
    </row>
    <row r="5" spans="1:3">
      <c r="A5" s="300" t="str">
        <f>ORÇAMENTO!A5</f>
        <v>Local: RUA CÂNDIDO VIANA, S/N, JUCÁ, BONITO - PE</v>
      </c>
      <c r="B5" s="301"/>
      <c r="C5" s="27"/>
    </row>
    <row r="6" spans="1:3">
      <c r="A6" s="29" t="str">
        <f>ORÇAMENTO!A6</f>
        <v>Data da Elaboração: ABRIL/2026</v>
      </c>
      <c r="B6" s="25"/>
      <c r="C6" s="27"/>
    </row>
    <row r="7" spans="1:3" ht="24" customHeight="1" thickBot="1">
      <c r="A7" s="302" t="str">
        <f>ORÇAMENTO!A7</f>
        <v>Preço Base: SINAPI 02/2026 (Sem Desoneração), ORSE 02/2026, SEINFRA-CE 028, COMPOSIÇÃO E COTAÇÃO</v>
      </c>
      <c r="B7" s="303"/>
      <c r="C7" s="304"/>
    </row>
    <row r="8" spans="1:3">
      <c r="A8" s="298" t="s">
        <v>13</v>
      </c>
      <c r="B8" s="298"/>
      <c r="C8" s="298"/>
    </row>
    <row r="9" spans="1:3">
      <c r="C9" s="28"/>
    </row>
    <row r="10" spans="1:3">
      <c r="A10" s="30" t="s">
        <v>14</v>
      </c>
      <c r="B10" s="30" t="s">
        <v>8</v>
      </c>
      <c r="C10" s="31" t="s">
        <v>9</v>
      </c>
    </row>
    <row r="11" spans="1:3">
      <c r="A11" s="299"/>
      <c r="B11" s="299"/>
      <c r="C11" s="126"/>
    </row>
    <row r="12" spans="1:3">
      <c r="A12" s="32" t="s">
        <v>15</v>
      </c>
      <c r="B12" s="34" t="s">
        <v>16</v>
      </c>
      <c r="C12" s="35">
        <v>4.0099999999999997E-2</v>
      </c>
    </row>
    <row r="13" spans="1:3">
      <c r="A13" s="33"/>
      <c r="B13"/>
      <c r="C13" s="126"/>
    </row>
    <row r="14" spans="1:3">
      <c r="A14" s="32" t="s">
        <v>17</v>
      </c>
      <c r="B14" s="34" t="s">
        <v>18</v>
      </c>
      <c r="C14" s="35">
        <v>1.2699999999999999E-2</v>
      </c>
    </row>
    <row r="15" spans="1:3">
      <c r="A15" s="33"/>
      <c r="B15"/>
      <c r="C15" s="126"/>
    </row>
    <row r="16" spans="1:3">
      <c r="A16" s="32" t="s">
        <v>91</v>
      </c>
      <c r="B16" s="34" t="s">
        <v>19</v>
      </c>
      <c r="C16" s="35">
        <v>8.0000000000000002E-3</v>
      </c>
    </row>
    <row r="17" spans="1:3">
      <c r="A17" s="33"/>
      <c r="B17"/>
      <c r="C17" s="126"/>
    </row>
    <row r="18" spans="1:3">
      <c r="A18" s="32" t="s">
        <v>20</v>
      </c>
      <c r="B18" s="34" t="s">
        <v>21</v>
      </c>
      <c r="C18" s="35">
        <v>1.23E-2</v>
      </c>
    </row>
    <row r="19" spans="1:3">
      <c r="A19" s="33"/>
      <c r="B19"/>
      <c r="C19" s="126"/>
    </row>
    <row r="20" spans="1:3">
      <c r="A20" s="32" t="s">
        <v>22</v>
      </c>
      <c r="B20" s="34" t="s">
        <v>23</v>
      </c>
      <c r="C20" s="35">
        <v>7.3999999999999996E-2</v>
      </c>
    </row>
    <row r="21" spans="1:3">
      <c r="A21" s="33"/>
      <c r="B21"/>
      <c r="C21" s="126"/>
    </row>
    <row r="22" spans="1:3">
      <c r="A22" s="32" t="s">
        <v>24</v>
      </c>
      <c r="B22" s="34" t="s">
        <v>25</v>
      </c>
      <c r="C22" s="35">
        <f>SUM(C23:C26)</f>
        <v>5.6499999999999995E-2</v>
      </c>
    </row>
    <row r="23" spans="1:3">
      <c r="A23" s="33" t="s">
        <v>26</v>
      </c>
      <c r="B23" t="s">
        <v>27</v>
      </c>
      <c r="C23" s="126">
        <v>6.4999999999999997E-3</v>
      </c>
    </row>
    <row r="24" spans="1:3">
      <c r="A24" s="33" t="s">
        <v>28</v>
      </c>
      <c r="B24" t="s">
        <v>29</v>
      </c>
      <c r="C24" s="126">
        <v>0.03</v>
      </c>
    </row>
    <row r="25" spans="1:3">
      <c r="A25" s="33" t="s">
        <v>30</v>
      </c>
      <c r="B25" t="s">
        <v>31</v>
      </c>
      <c r="C25" s="126">
        <v>0.02</v>
      </c>
    </row>
    <row r="26" spans="1:3">
      <c r="A26" s="33" t="s">
        <v>32</v>
      </c>
      <c r="B26" t="s">
        <v>33</v>
      </c>
      <c r="C26" s="126">
        <v>0</v>
      </c>
    </row>
    <row r="27" spans="1:3">
      <c r="A27" s="288" t="s">
        <v>34</v>
      </c>
      <c r="B27" s="288"/>
      <c r="C27" s="127">
        <v>0.2288</v>
      </c>
    </row>
    <row r="28" spans="1:3" ht="27.6" customHeight="1">
      <c r="A28" s="295" t="s">
        <v>35</v>
      </c>
      <c r="B28" s="296"/>
      <c r="C28" s="297"/>
    </row>
    <row r="29" spans="1:3">
      <c r="A29" s="295" t="s">
        <v>92</v>
      </c>
      <c r="B29" s="296"/>
      <c r="C29" s="297"/>
    </row>
    <row r="30" spans="1:3" ht="28.9" customHeight="1">
      <c r="A30" s="289"/>
      <c r="B30" s="290"/>
      <c r="C30" s="291"/>
    </row>
    <row r="31" spans="1:3" ht="31.15" customHeight="1">
      <c r="A31" s="289"/>
      <c r="B31" s="290"/>
      <c r="C31" s="291"/>
    </row>
    <row r="32" spans="1:3" ht="16.5" thickBot="1">
      <c r="A32" s="292"/>
      <c r="B32" s="293"/>
      <c r="C32" s="294"/>
    </row>
  </sheetData>
  <mergeCells count="13">
    <mergeCell ref="A1:C1"/>
    <mergeCell ref="A27:B27"/>
    <mergeCell ref="A31:C31"/>
    <mergeCell ref="A32:C32"/>
    <mergeCell ref="A29:C29"/>
    <mergeCell ref="A30:C30"/>
    <mergeCell ref="A8:C8"/>
    <mergeCell ref="A11:B11"/>
    <mergeCell ref="A28:C28"/>
    <mergeCell ref="A4:B4"/>
    <mergeCell ref="A5:B5"/>
    <mergeCell ref="A7:C7"/>
    <mergeCell ref="A2:C3"/>
  </mergeCells>
  <pageMargins left="0.511811024" right="0.511811024" top="0.78740157499999996" bottom="0.78740157499999996" header="0.31496062000000002" footer="0.31496062000000002"/>
  <pageSetup paperSize="9" scale="94" orientation="portrait" r:id="rId1"/>
  <colBreaks count="1" manualBreakCount="1">
    <brk id="3" max="1048575" man="1"/>
  </colBreaks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1</xdr:col>
                <xdr:colOff>600075</xdr:colOff>
                <xdr:row>28</xdr:row>
                <xdr:rowOff>152400</xdr:rowOff>
              </from>
              <to>
                <xdr:col>1</xdr:col>
                <xdr:colOff>3905250</xdr:colOff>
                <xdr:row>32</xdr:row>
                <xdr:rowOff>19050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20"/>
  <sheetViews>
    <sheetView view="pageBreakPreview" topLeftCell="A7" zoomScale="70" zoomScaleNormal="60" zoomScaleSheetLayoutView="70" workbookViewId="0">
      <selection activeCell="D18" sqref="D18"/>
    </sheetView>
  </sheetViews>
  <sheetFormatPr defaultColWidth="9.140625" defaultRowHeight="12.75"/>
  <cols>
    <col min="1" max="1" width="6.140625" style="1" customWidth="1"/>
    <col min="2" max="2" width="17.5703125" style="1" customWidth="1"/>
    <col min="3" max="3" width="11.7109375" style="8" customWidth="1"/>
    <col min="4" max="4" width="71.42578125" style="9" customWidth="1"/>
    <col min="5" max="5" width="6.7109375" style="1" customWidth="1"/>
    <col min="6" max="6" width="10.7109375" style="1" customWidth="1"/>
    <col min="7" max="7" width="10.28515625" style="2" customWidth="1"/>
    <col min="8" max="8" width="12" style="1" customWidth="1"/>
    <col min="9" max="16384" width="9.140625" style="1"/>
  </cols>
  <sheetData>
    <row r="1" spans="1:8" ht="19.5">
      <c r="A1" s="243" t="s">
        <v>60</v>
      </c>
      <c r="B1" s="243"/>
      <c r="C1" s="243"/>
      <c r="D1" s="243"/>
      <c r="E1" s="243"/>
      <c r="F1" s="243"/>
      <c r="G1" s="243"/>
      <c r="H1" s="243"/>
    </row>
    <row r="2" spans="1:8">
      <c r="A2" s="246" t="str">
        <f>ORÇAMENTO!A2</f>
        <v>PREFEITURA MUNICIPAL DO BONITO</v>
      </c>
      <c r="B2" s="247"/>
      <c r="C2" s="247"/>
      <c r="D2" s="247"/>
      <c r="E2" s="247"/>
      <c r="F2" s="247"/>
      <c r="G2" s="247"/>
      <c r="H2" s="250"/>
    </row>
    <row r="3" spans="1:8">
      <c r="A3" s="248"/>
      <c r="B3" s="249"/>
      <c r="C3" s="249"/>
      <c r="D3" s="249"/>
      <c r="E3" s="249"/>
      <c r="F3" s="249"/>
      <c r="G3" s="249"/>
      <c r="H3" s="252"/>
    </row>
    <row r="4" spans="1:8" ht="33" customHeight="1">
      <c r="A4" s="258" t="str">
        <f>ORÇAMENTO!A4</f>
        <v>Objeto: PROJETO DE REFORMA E REQUALIFICAÇÃO DO NOVO PRÉDIO ONDE SERÁ INSTALADO O CENTRO EDUCACIONAL DE INTEGRAÇÃO SOCIAL</v>
      </c>
      <c r="B4" s="259"/>
      <c r="C4" s="259"/>
      <c r="D4" s="259"/>
      <c r="E4" s="208"/>
      <c r="F4" s="16"/>
      <c r="G4" s="16"/>
      <c r="H4" s="252"/>
    </row>
    <row r="5" spans="1:8" ht="15.75">
      <c r="A5" s="72" t="str">
        <f>ORÇAMENTO!A5</f>
        <v>Local: RUA CÂNDIDO VIANA, S/N, JUCÁ, BONITO - PE</v>
      </c>
      <c r="B5" s="16"/>
      <c r="C5" s="16"/>
      <c r="D5" s="16"/>
      <c r="E5" s="16"/>
      <c r="F5" s="16"/>
      <c r="G5" s="16"/>
      <c r="H5" s="73"/>
    </row>
    <row r="6" spans="1:8" ht="15.75">
      <c r="A6" s="72" t="str">
        <f>ORÇAMENTO!A6</f>
        <v>Data da Elaboração: ABRIL/2026</v>
      </c>
      <c r="B6" s="16"/>
      <c r="C6" s="16"/>
      <c r="D6" s="16"/>
      <c r="E6" s="16"/>
      <c r="F6" s="16"/>
      <c r="G6" s="16"/>
      <c r="H6" s="75"/>
    </row>
    <row r="7" spans="1:8" ht="15.75">
      <c r="A7" s="82" t="str">
        <f>ORÇAMENTO!A7</f>
        <v>Preço Base: SINAPI 02/2026 (Sem Desoneração), ORSE 02/2026, SEINFRA-CE 028, COMPOSIÇÃO E COTAÇÃO</v>
      </c>
      <c r="B7" s="16"/>
      <c r="C7" s="16"/>
      <c r="D7" s="16"/>
      <c r="E7" s="16"/>
      <c r="F7" s="16"/>
      <c r="G7" s="16"/>
      <c r="H7" s="75"/>
    </row>
    <row r="8" spans="1:8" ht="15.75">
      <c r="A8" s="254" t="s">
        <v>52</v>
      </c>
      <c r="B8" s="255"/>
      <c r="C8" s="255"/>
      <c r="D8" s="255" t="s">
        <v>53</v>
      </c>
      <c r="E8" s="255"/>
      <c r="F8" s="80"/>
      <c r="G8" s="80"/>
      <c r="H8" s="100"/>
    </row>
    <row r="9" spans="1:8" ht="15.75">
      <c r="A9" s="256" t="s">
        <v>93</v>
      </c>
      <c r="B9" s="257"/>
      <c r="C9" s="257"/>
      <c r="D9" s="260" t="s">
        <v>94</v>
      </c>
      <c r="E9" s="260"/>
      <c r="F9" s="77"/>
      <c r="G9" s="77"/>
      <c r="H9" s="78"/>
    </row>
    <row r="10" spans="1:8">
      <c r="A10" s="263" t="s">
        <v>0</v>
      </c>
      <c r="B10" s="261" t="s">
        <v>36</v>
      </c>
      <c r="C10" s="267" t="s">
        <v>1</v>
      </c>
      <c r="D10" s="261" t="s">
        <v>37</v>
      </c>
      <c r="E10" s="261" t="s">
        <v>2</v>
      </c>
      <c r="F10" s="312" t="s">
        <v>51</v>
      </c>
      <c r="G10" s="314" t="s">
        <v>54</v>
      </c>
      <c r="H10" s="317" t="s">
        <v>62</v>
      </c>
    </row>
    <row r="11" spans="1:8">
      <c r="A11" s="264"/>
      <c r="B11" s="262"/>
      <c r="C11" s="268"/>
      <c r="D11" s="262"/>
      <c r="E11" s="262"/>
      <c r="F11" s="313"/>
      <c r="G11" s="314"/>
      <c r="H11" s="317"/>
    </row>
    <row r="12" spans="1:8" ht="38.25">
      <c r="A12" s="104" t="str">
        <f>ORÇAMENTO!A16</f>
        <v>1.1.3</v>
      </c>
      <c r="B12" s="105"/>
      <c r="C12" s="106" t="s">
        <v>61</v>
      </c>
      <c r="D12" s="107" t="s">
        <v>1492</v>
      </c>
      <c r="E12" s="104" t="s">
        <v>65</v>
      </c>
      <c r="F12" s="108"/>
      <c r="G12" s="109"/>
      <c r="H12" s="110">
        <f>SUM(H13)</f>
        <v>48.06</v>
      </c>
    </row>
    <row r="13" spans="1:8">
      <c r="A13" s="61"/>
      <c r="B13" s="62" t="s">
        <v>680</v>
      </c>
      <c r="C13" s="111">
        <v>88316</v>
      </c>
      <c r="D13" s="54" t="s">
        <v>63</v>
      </c>
      <c r="E13" s="111" t="s">
        <v>64</v>
      </c>
      <c r="F13" s="235">
        <v>1.9819819999999999</v>
      </c>
      <c r="G13" s="125">
        <v>24.25</v>
      </c>
      <c r="H13" s="125">
        <f>ROUND(F13*G13,2)</f>
        <v>48.06</v>
      </c>
    </row>
    <row r="14" spans="1:8">
      <c r="A14" s="321" t="s">
        <v>1493</v>
      </c>
      <c r="B14" s="322"/>
      <c r="C14" s="322"/>
      <c r="D14" s="322"/>
      <c r="E14" s="322"/>
      <c r="F14" s="322"/>
      <c r="G14" s="322"/>
      <c r="H14" s="322"/>
    </row>
    <row r="15" spans="1:8">
      <c r="A15" s="263" t="s">
        <v>0</v>
      </c>
      <c r="B15" s="261" t="s">
        <v>36</v>
      </c>
      <c r="C15" s="267" t="s">
        <v>1</v>
      </c>
      <c r="D15" s="261" t="s">
        <v>37</v>
      </c>
      <c r="E15" s="261" t="s">
        <v>2</v>
      </c>
      <c r="F15" s="312" t="s">
        <v>51</v>
      </c>
      <c r="G15" s="314" t="s">
        <v>54</v>
      </c>
      <c r="H15" s="317" t="s">
        <v>62</v>
      </c>
    </row>
    <row r="16" spans="1:8">
      <c r="A16" s="264"/>
      <c r="B16" s="262"/>
      <c r="C16" s="268"/>
      <c r="D16" s="262"/>
      <c r="E16" s="262"/>
      <c r="F16" s="313"/>
      <c r="G16" s="314"/>
      <c r="H16" s="317"/>
    </row>
    <row r="17" spans="1:9" ht="25.5">
      <c r="A17" s="104" t="str">
        <f>ORÇAMENTO!A53</f>
        <v>1.4.1</v>
      </c>
      <c r="B17" s="105"/>
      <c r="C17" s="106" t="s">
        <v>1180</v>
      </c>
      <c r="D17" s="107" t="s">
        <v>327</v>
      </c>
      <c r="E17" s="104" t="s">
        <v>59</v>
      </c>
      <c r="F17" s="108"/>
      <c r="G17" s="109"/>
      <c r="H17" s="110">
        <f>SUM(H18:H23)</f>
        <v>63.500000000000007</v>
      </c>
    </row>
    <row r="18" spans="1:9" ht="46.15" customHeight="1">
      <c r="A18" s="61"/>
      <c r="B18" s="62" t="s">
        <v>1491</v>
      </c>
      <c r="C18" s="111">
        <v>25007</v>
      </c>
      <c r="D18" s="54" t="s">
        <v>1482</v>
      </c>
      <c r="E18" s="111" t="s">
        <v>59</v>
      </c>
      <c r="F18" s="125" t="s">
        <v>337</v>
      </c>
      <c r="G18" s="125">
        <v>45.36</v>
      </c>
      <c r="H18" s="125">
        <f>ROUND(F18*G18,2)</f>
        <v>52.89</v>
      </c>
    </row>
    <row r="19" spans="1:9" ht="38.25">
      <c r="A19" s="61"/>
      <c r="B19" s="62" t="s">
        <v>1384</v>
      </c>
      <c r="C19" s="111">
        <v>11029</v>
      </c>
      <c r="D19" s="54" t="s">
        <v>330</v>
      </c>
      <c r="E19" s="111" t="s">
        <v>334</v>
      </c>
      <c r="F19" s="125" t="s">
        <v>338</v>
      </c>
      <c r="G19" s="125">
        <v>1.34</v>
      </c>
      <c r="H19" s="125">
        <f t="shared" ref="H19:H23" si="0">ROUND(F19*G19,2)</f>
        <v>5.56</v>
      </c>
    </row>
    <row r="20" spans="1:9">
      <c r="A20" s="61"/>
      <c r="B20" s="62" t="s">
        <v>1384</v>
      </c>
      <c r="C20" s="111">
        <v>88316</v>
      </c>
      <c r="D20" s="54" t="s">
        <v>63</v>
      </c>
      <c r="E20" s="111" t="s">
        <v>64</v>
      </c>
      <c r="F20" s="125" t="s">
        <v>339</v>
      </c>
      <c r="G20" s="125">
        <v>24.25</v>
      </c>
      <c r="H20" s="125">
        <f>ROUND(F20*G20,2)</f>
        <v>2.35</v>
      </c>
    </row>
    <row r="21" spans="1:9">
      <c r="A21" s="61"/>
      <c r="B21" s="62" t="s">
        <v>1384</v>
      </c>
      <c r="C21" s="111">
        <v>88323</v>
      </c>
      <c r="D21" s="54" t="s">
        <v>331</v>
      </c>
      <c r="E21" s="111" t="s">
        <v>64</v>
      </c>
      <c r="F21" s="125" t="s">
        <v>340</v>
      </c>
      <c r="G21" s="125">
        <v>29.1</v>
      </c>
      <c r="H21" s="125">
        <f t="shared" si="0"/>
        <v>2.65</v>
      </c>
    </row>
    <row r="22" spans="1:9" ht="25.5">
      <c r="A22" s="61"/>
      <c r="B22" s="62" t="s">
        <v>1384</v>
      </c>
      <c r="C22" s="111">
        <v>93281</v>
      </c>
      <c r="D22" s="54" t="s">
        <v>332</v>
      </c>
      <c r="E22" s="111" t="s">
        <v>335</v>
      </c>
      <c r="F22" s="125" t="s">
        <v>341</v>
      </c>
      <c r="G22" s="125">
        <v>24.49</v>
      </c>
      <c r="H22" s="125">
        <f t="shared" si="0"/>
        <v>0.02</v>
      </c>
    </row>
    <row r="23" spans="1:9" ht="25.5">
      <c r="A23" s="61"/>
      <c r="B23" s="62" t="s">
        <v>1384</v>
      </c>
      <c r="C23" s="111">
        <v>93282</v>
      </c>
      <c r="D23" s="54" t="s">
        <v>333</v>
      </c>
      <c r="E23" s="111" t="s">
        <v>336</v>
      </c>
      <c r="F23" s="125" t="s">
        <v>342</v>
      </c>
      <c r="G23" s="125">
        <v>23.36</v>
      </c>
      <c r="H23" s="125">
        <f t="shared" si="0"/>
        <v>0.03</v>
      </c>
    </row>
    <row r="24" spans="1:9">
      <c r="A24" s="321" t="s">
        <v>344</v>
      </c>
      <c r="B24" s="322"/>
      <c r="C24" s="322"/>
      <c r="D24" s="322"/>
      <c r="E24" s="322"/>
      <c r="F24" s="322"/>
      <c r="G24" s="322"/>
      <c r="H24" s="322"/>
      <c r="I24" s="137"/>
    </row>
    <row r="25" spans="1:9">
      <c r="A25" s="263" t="s">
        <v>0</v>
      </c>
      <c r="B25" s="261" t="s">
        <v>36</v>
      </c>
      <c r="C25" s="267" t="s">
        <v>1</v>
      </c>
      <c r="D25" s="261" t="s">
        <v>37</v>
      </c>
      <c r="E25" s="261" t="s">
        <v>2</v>
      </c>
      <c r="F25" s="312" t="s">
        <v>51</v>
      </c>
      <c r="G25" s="314" t="s">
        <v>54</v>
      </c>
      <c r="H25" s="317" t="s">
        <v>62</v>
      </c>
      <c r="I25" s="148"/>
    </row>
    <row r="26" spans="1:9">
      <c r="A26" s="264"/>
      <c r="B26" s="262"/>
      <c r="C26" s="268"/>
      <c r="D26" s="262"/>
      <c r="E26" s="262"/>
      <c r="F26" s="313"/>
      <c r="G26" s="314"/>
      <c r="H26" s="317"/>
      <c r="I26" s="148"/>
    </row>
    <row r="27" spans="1:9" ht="25.5">
      <c r="A27" s="104" t="str">
        <f>ORÇAMENTO!A57</f>
        <v>1.4.5</v>
      </c>
      <c r="B27" s="105"/>
      <c r="C27" s="106" t="s">
        <v>1181</v>
      </c>
      <c r="D27" s="107" t="s">
        <v>1481</v>
      </c>
      <c r="E27" s="104" t="s">
        <v>1483</v>
      </c>
      <c r="F27" s="108"/>
      <c r="G27" s="109"/>
      <c r="H27" s="110">
        <f>SUM(H28:H30)</f>
        <v>61.690000000000005</v>
      </c>
      <c r="I27" s="148"/>
    </row>
    <row r="28" spans="1:9" ht="51">
      <c r="A28" s="61"/>
      <c r="B28" s="62" t="s">
        <v>1485</v>
      </c>
      <c r="C28" s="111">
        <v>10527</v>
      </c>
      <c r="D28" s="54" t="s">
        <v>1484</v>
      </c>
      <c r="E28" s="111" t="s">
        <v>1483</v>
      </c>
      <c r="F28" s="125">
        <v>2</v>
      </c>
      <c r="G28" s="125">
        <v>28</v>
      </c>
      <c r="H28" s="125">
        <f t="shared" ref="H28:H29" si="1">ROUND(F28*G28,2)</f>
        <v>56</v>
      </c>
      <c r="I28" s="148"/>
    </row>
    <row r="29" spans="1:9">
      <c r="A29" s="61"/>
      <c r="B29" s="62" t="s">
        <v>1486</v>
      </c>
      <c r="C29" s="111">
        <v>88316</v>
      </c>
      <c r="D29" s="54" t="s">
        <v>63</v>
      </c>
      <c r="E29" s="111" t="s">
        <v>64</v>
      </c>
      <c r="F29" s="125">
        <v>0.16</v>
      </c>
      <c r="G29" s="125">
        <v>24.25</v>
      </c>
      <c r="H29" s="125">
        <f t="shared" si="1"/>
        <v>3.88</v>
      </c>
      <c r="I29" s="148"/>
    </row>
    <row r="30" spans="1:9">
      <c r="A30" s="61"/>
      <c r="B30" s="62" t="s">
        <v>1486</v>
      </c>
      <c r="C30" s="111">
        <v>88278</v>
      </c>
      <c r="D30" s="54" t="s">
        <v>1487</v>
      </c>
      <c r="E30" s="111" t="s">
        <v>64</v>
      </c>
      <c r="F30" s="125">
        <v>0.08</v>
      </c>
      <c r="G30" s="125">
        <v>22.58</v>
      </c>
      <c r="H30" s="125">
        <f>ROUND(F30*G30,2)</f>
        <v>1.81</v>
      </c>
      <c r="I30" s="148"/>
    </row>
    <row r="31" spans="1:9">
      <c r="A31" s="321" t="s">
        <v>1488</v>
      </c>
      <c r="B31" s="322"/>
      <c r="C31" s="322"/>
      <c r="D31" s="322"/>
      <c r="E31" s="322"/>
      <c r="F31" s="322"/>
      <c r="G31" s="322"/>
      <c r="H31" s="322"/>
      <c r="I31" s="148"/>
    </row>
    <row r="32" spans="1:9" ht="12.75" customHeight="1">
      <c r="A32" s="263" t="s">
        <v>0</v>
      </c>
      <c r="B32" s="261" t="s">
        <v>36</v>
      </c>
      <c r="C32" s="267" t="s">
        <v>1</v>
      </c>
      <c r="D32" s="261" t="s">
        <v>37</v>
      </c>
      <c r="E32" s="261" t="s">
        <v>2</v>
      </c>
      <c r="F32" s="312" t="s">
        <v>51</v>
      </c>
      <c r="G32" s="314" t="s">
        <v>54</v>
      </c>
      <c r="H32" s="317" t="s">
        <v>62</v>
      </c>
      <c r="I32" s="148"/>
    </row>
    <row r="33" spans="1:10" ht="12.75" customHeight="1">
      <c r="A33" s="264"/>
      <c r="B33" s="262"/>
      <c r="C33" s="268"/>
      <c r="D33" s="262"/>
      <c r="E33" s="262"/>
      <c r="F33" s="313"/>
      <c r="G33" s="314"/>
      <c r="H33" s="317"/>
      <c r="I33" s="148"/>
    </row>
    <row r="34" spans="1:10" ht="38.25">
      <c r="A34" s="104" t="str">
        <f>ORÇAMENTO!A105</f>
        <v>1.6.7</v>
      </c>
      <c r="B34" s="105"/>
      <c r="C34" s="106" t="s">
        <v>1182</v>
      </c>
      <c r="D34" s="107" t="s">
        <v>509</v>
      </c>
      <c r="E34" s="104" t="s">
        <v>73</v>
      </c>
      <c r="F34" s="108"/>
      <c r="G34" s="109"/>
      <c r="H34" s="110">
        <f>SUM(H35:H40)</f>
        <v>13.24</v>
      </c>
    </row>
    <row r="35" spans="1:10">
      <c r="A35" s="61"/>
      <c r="B35" s="62" t="s">
        <v>1486</v>
      </c>
      <c r="C35" s="111">
        <v>122</v>
      </c>
      <c r="D35" s="54" t="s">
        <v>493</v>
      </c>
      <c r="E35" s="111" t="s">
        <v>494</v>
      </c>
      <c r="F35" s="240">
        <v>1.18E-2</v>
      </c>
      <c r="G35" s="125">
        <v>65.78</v>
      </c>
      <c r="H35" s="125">
        <f t="shared" ref="H35:H40" si="2">ROUND(F35*G35,2)</f>
        <v>0.78</v>
      </c>
      <c r="J35" s="239"/>
    </row>
    <row r="36" spans="1:10" ht="25.5">
      <c r="A36" s="61"/>
      <c r="B36" s="62" t="s">
        <v>1486</v>
      </c>
      <c r="C36" s="111">
        <v>3538</v>
      </c>
      <c r="D36" s="54" t="s">
        <v>508</v>
      </c>
      <c r="E36" s="111" t="s">
        <v>494</v>
      </c>
      <c r="F36" s="240">
        <v>1</v>
      </c>
      <c r="G36" s="125">
        <v>5.71</v>
      </c>
      <c r="H36" s="125">
        <f t="shared" si="2"/>
        <v>5.71</v>
      </c>
      <c r="J36" s="239"/>
    </row>
    <row r="37" spans="1:10">
      <c r="A37" s="61"/>
      <c r="B37" s="62" t="s">
        <v>1486</v>
      </c>
      <c r="C37" s="111">
        <v>20083</v>
      </c>
      <c r="D37" s="54" t="s">
        <v>496</v>
      </c>
      <c r="E37" s="111" t="s">
        <v>494</v>
      </c>
      <c r="F37" s="240">
        <v>1.4E-2</v>
      </c>
      <c r="G37" s="125">
        <v>74.53</v>
      </c>
      <c r="H37" s="125">
        <f t="shared" si="2"/>
        <v>1.04</v>
      </c>
      <c r="J37" s="239"/>
    </row>
    <row r="38" spans="1:10">
      <c r="A38" s="61"/>
      <c r="B38" s="62" t="s">
        <v>1486</v>
      </c>
      <c r="C38" s="111">
        <v>38383</v>
      </c>
      <c r="D38" s="54" t="s">
        <v>498</v>
      </c>
      <c r="E38" s="111" t="s">
        <v>494</v>
      </c>
      <c r="F38" s="240">
        <v>1.5699999999999999E-2</v>
      </c>
      <c r="G38" s="125">
        <v>2.06</v>
      </c>
      <c r="H38" s="125">
        <f t="shared" si="2"/>
        <v>0.03</v>
      </c>
      <c r="J38" s="239"/>
    </row>
    <row r="39" spans="1:10" ht="25.5">
      <c r="A39" s="61"/>
      <c r="B39" s="62" t="s">
        <v>1486</v>
      </c>
      <c r="C39" s="111">
        <v>88248</v>
      </c>
      <c r="D39" s="54" t="s">
        <v>500</v>
      </c>
      <c r="E39" s="111" t="s">
        <v>64</v>
      </c>
      <c r="F39" s="240">
        <v>0.1047</v>
      </c>
      <c r="G39" s="125">
        <v>24.83</v>
      </c>
      <c r="H39" s="125">
        <f t="shared" si="2"/>
        <v>2.6</v>
      </c>
      <c r="J39" s="239"/>
    </row>
    <row r="40" spans="1:10">
      <c r="A40" s="61"/>
      <c r="B40" s="62" t="s">
        <v>1486</v>
      </c>
      <c r="C40" s="111">
        <v>88267</v>
      </c>
      <c r="D40" s="54" t="s">
        <v>502</v>
      </c>
      <c r="E40" s="111" t="s">
        <v>64</v>
      </c>
      <c r="F40" s="240">
        <v>0.1047</v>
      </c>
      <c r="G40" s="125">
        <v>29.46</v>
      </c>
      <c r="H40" s="125">
        <f t="shared" si="2"/>
        <v>3.08</v>
      </c>
      <c r="J40" s="239"/>
    </row>
    <row r="41" spans="1:10">
      <c r="A41" s="315" t="s">
        <v>507</v>
      </c>
      <c r="B41" s="316"/>
      <c r="C41" s="316"/>
      <c r="D41" s="316"/>
      <c r="E41" s="316"/>
      <c r="F41" s="316"/>
      <c r="G41" s="316"/>
      <c r="H41" s="316"/>
    </row>
    <row r="42" spans="1:10">
      <c r="A42" s="263" t="s">
        <v>0</v>
      </c>
      <c r="B42" s="261" t="s">
        <v>36</v>
      </c>
      <c r="C42" s="267" t="s">
        <v>1</v>
      </c>
      <c r="D42" s="261" t="s">
        <v>37</v>
      </c>
      <c r="E42" s="261" t="s">
        <v>2</v>
      </c>
      <c r="F42" s="312" t="s">
        <v>51</v>
      </c>
      <c r="G42" s="314" t="s">
        <v>54</v>
      </c>
      <c r="H42" s="317" t="s">
        <v>62</v>
      </c>
    </row>
    <row r="43" spans="1:10">
      <c r="A43" s="264"/>
      <c r="B43" s="262"/>
      <c r="C43" s="268"/>
      <c r="D43" s="262"/>
      <c r="E43" s="262"/>
      <c r="F43" s="313"/>
      <c r="G43" s="314"/>
      <c r="H43" s="317"/>
    </row>
    <row r="44" spans="1:10" ht="51.6" customHeight="1">
      <c r="A44" s="104" t="str">
        <f>ORÇAMENTO!A138</f>
        <v>1.6.39</v>
      </c>
      <c r="B44" s="105"/>
      <c r="C44" s="106" t="s">
        <v>1183</v>
      </c>
      <c r="D44" s="107" t="s">
        <v>546</v>
      </c>
      <c r="E44" s="104" t="s">
        <v>73</v>
      </c>
      <c r="F44" s="108"/>
      <c r="G44" s="109"/>
      <c r="H44" s="110">
        <f>SUM(H45:H50)</f>
        <v>13.540000000000001</v>
      </c>
    </row>
    <row r="45" spans="1:10">
      <c r="A45" s="61"/>
      <c r="B45" s="62" t="s">
        <v>1486</v>
      </c>
      <c r="C45" s="111" t="s">
        <v>492</v>
      </c>
      <c r="D45" s="54" t="s">
        <v>493</v>
      </c>
      <c r="E45" s="111" t="s">
        <v>494</v>
      </c>
      <c r="F45" s="125" t="s">
        <v>541</v>
      </c>
      <c r="G45" s="125">
        <v>65.78</v>
      </c>
      <c r="H45" s="125">
        <f t="shared" ref="H45:H50" si="3">ROUND(F45*G45,2)</f>
        <v>0.65</v>
      </c>
    </row>
    <row r="46" spans="1:10" ht="25.5">
      <c r="A46" s="61"/>
      <c r="B46" s="62" t="s">
        <v>1486</v>
      </c>
      <c r="C46" s="111">
        <v>10835</v>
      </c>
      <c r="D46" s="54" t="s">
        <v>543</v>
      </c>
      <c r="E46" s="111" t="s">
        <v>494</v>
      </c>
      <c r="F46" s="125" t="s">
        <v>503</v>
      </c>
      <c r="G46" s="125">
        <v>4.87</v>
      </c>
      <c r="H46" s="125">
        <f t="shared" si="3"/>
        <v>4.87</v>
      </c>
    </row>
    <row r="47" spans="1:10">
      <c r="A47" s="61"/>
      <c r="B47" s="62" t="s">
        <v>1486</v>
      </c>
      <c r="C47" s="111" t="s">
        <v>495</v>
      </c>
      <c r="D47" s="54" t="s">
        <v>496</v>
      </c>
      <c r="E47" s="111" t="s">
        <v>494</v>
      </c>
      <c r="F47" s="125" t="s">
        <v>542</v>
      </c>
      <c r="G47" s="125">
        <v>74.53</v>
      </c>
      <c r="H47" s="125">
        <f t="shared" si="3"/>
        <v>1.1200000000000001</v>
      </c>
    </row>
    <row r="48" spans="1:10">
      <c r="A48" s="61"/>
      <c r="B48" s="62" t="s">
        <v>1486</v>
      </c>
      <c r="C48" s="111" t="s">
        <v>497</v>
      </c>
      <c r="D48" s="54" t="s">
        <v>498</v>
      </c>
      <c r="E48" s="111" t="s">
        <v>494</v>
      </c>
      <c r="F48" s="235">
        <v>7.1000000000000004E-3</v>
      </c>
      <c r="G48" s="125">
        <v>2.06</v>
      </c>
      <c r="H48" s="125">
        <f t="shared" si="3"/>
        <v>0.01</v>
      </c>
    </row>
    <row r="49" spans="1:8" ht="25.5">
      <c r="A49" s="61"/>
      <c r="B49" s="62" t="s">
        <v>1486</v>
      </c>
      <c r="C49" s="111" t="s">
        <v>499</v>
      </c>
      <c r="D49" s="54" t="s">
        <v>500</v>
      </c>
      <c r="E49" s="111" t="s">
        <v>64</v>
      </c>
      <c r="F49" s="235">
        <v>0.127</v>
      </c>
      <c r="G49" s="125">
        <v>24.83</v>
      </c>
      <c r="H49" s="125">
        <f t="shared" si="3"/>
        <v>3.15</v>
      </c>
    </row>
    <row r="50" spans="1:8">
      <c r="A50" s="61"/>
      <c r="B50" s="62" t="s">
        <v>1486</v>
      </c>
      <c r="C50" s="111" t="s">
        <v>501</v>
      </c>
      <c r="D50" s="54" t="s">
        <v>502</v>
      </c>
      <c r="E50" s="111" t="s">
        <v>64</v>
      </c>
      <c r="F50" s="235">
        <v>0.127</v>
      </c>
      <c r="G50" s="125">
        <v>29.46</v>
      </c>
      <c r="H50" s="125">
        <f t="shared" si="3"/>
        <v>3.74</v>
      </c>
    </row>
    <row r="51" spans="1:8" ht="28.5" customHeight="1">
      <c r="A51" s="315" t="s">
        <v>544</v>
      </c>
      <c r="B51" s="316"/>
      <c r="C51" s="316"/>
      <c r="D51" s="316"/>
      <c r="E51" s="316"/>
      <c r="F51" s="316"/>
      <c r="G51" s="316"/>
      <c r="H51" s="316"/>
    </row>
    <row r="52" spans="1:8">
      <c r="A52" s="263" t="s">
        <v>0</v>
      </c>
      <c r="B52" s="261" t="s">
        <v>36</v>
      </c>
      <c r="C52" s="267" t="s">
        <v>1</v>
      </c>
      <c r="D52" s="261" t="s">
        <v>37</v>
      </c>
      <c r="E52" s="261" t="s">
        <v>2</v>
      </c>
      <c r="F52" s="312" t="s">
        <v>51</v>
      </c>
      <c r="G52" s="314" t="s">
        <v>54</v>
      </c>
      <c r="H52" s="317" t="s">
        <v>62</v>
      </c>
    </row>
    <row r="53" spans="1:8">
      <c r="A53" s="264"/>
      <c r="B53" s="262"/>
      <c r="C53" s="268"/>
      <c r="D53" s="262"/>
      <c r="E53" s="262"/>
      <c r="F53" s="313"/>
      <c r="G53" s="314"/>
      <c r="H53" s="317"/>
    </row>
    <row r="54" spans="1:8" ht="42" customHeight="1">
      <c r="A54" s="104" t="str">
        <f>ORÇAMENTO!A139</f>
        <v>1.6.40</v>
      </c>
      <c r="B54" s="105"/>
      <c r="C54" s="106" t="s">
        <v>538</v>
      </c>
      <c r="D54" s="107" t="s">
        <v>548</v>
      </c>
      <c r="E54" s="104" t="s">
        <v>73</v>
      </c>
      <c r="F54" s="108"/>
      <c r="G54" s="109"/>
      <c r="H54" s="110">
        <f>SUM(H55:H59)</f>
        <v>45.06</v>
      </c>
    </row>
    <row r="55" spans="1:8" ht="28.5" customHeight="1">
      <c r="A55" s="61"/>
      <c r="B55" s="62" t="s">
        <v>1486</v>
      </c>
      <c r="C55" s="111">
        <v>301</v>
      </c>
      <c r="D55" s="54" t="s">
        <v>547</v>
      </c>
      <c r="E55" s="111" t="s">
        <v>494</v>
      </c>
      <c r="F55" s="235">
        <v>3</v>
      </c>
      <c r="G55" s="125">
        <v>3.5</v>
      </c>
      <c r="H55" s="125">
        <f t="shared" ref="H55:H59" si="4">ROUND(F55*G55,2)</f>
        <v>10.5</v>
      </c>
    </row>
    <row r="56" spans="1:8" ht="28.5" customHeight="1">
      <c r="A56" s="61"/>
      <c r="B56" s="62" t="s">
        <v>1486</v>
      </c>
      <c r="C56" s="111">
        <v>3659</v>
      </c>
      <c r="D56" s="54" t="s">
        <v>366</v>
      </c>
      <c r="E56" s="111" t="s">
        <v>494</v>
      </c>
      <c r="F56" s="235" t="s">
        <v>503</v>
      </c>
      <c r="G56" s="125">
        <v>16.09</v>
      </c>
      <c r="H56" s="125">
        <f t="shared" si="4"/>
        <v>16.09</v>
      </c>
    </row>
    <row r="57" spans="1:8" ht="28.5" customHeight="1">
      <c r="A57" s="61"/>
      <c r="B57" s="62" t="s">
        <v>1486</v>
      </c>
      <c r="C57" s="111">
        <v>20078</v>
      </c>
      <c r="D57" s="54" t="s">
        <v>504</v>
      </c>
      <c r="E57" s="111" t="s">
        <v>494</v>
      </c>
      <c r="F57" s="235">
        <v>0.17249999999999999</v>
      </c>
      <c r="G57" s="125">
        <v>26.2</v>
      </c>
      <c r="H57" s="125">
        <f t="shared" si="4"/>
        <v>4.5199999999999996</v>
      </c>
    </row>
    <row r="58" spans="1:8" ht="28.5" customHeight="1">
      <c r="A58" s="61"/>
      <c r="B58" s="62" t="s">
        <v>1486</v>
      </c>
      <c r="C58" s="111" t="s">
        <v>499</v>
      </c>
      <c r="D58" s="54" t="s">
        <v>500</v>
      </c>
      <c r="E58" s="111" t="s">
        <v>64</v>
      </c>
      <c r="F58" s="235">
        <v>0.25679999999999997</v>
      </c>
      <c r="G58" s="125">
        <v>24.83</v>
      </c>
      <c r="H58" s="125">
        <f t="shared" si="4"/>
        <v>6.38</v>
      </c>
    </row>
    <row r="59" spans="1:8" ht="28.5" customHeight="1">
      <c r="A59" s="61"/>
      <c r="B59" s="62" t="s">
        <v>1486</v>
      </c>
      <c r="C59" s="111" t="s">
        <v>501</v>
      </c>
      <c r="D59" s="54" t="s">
        <v>502</v>
      </c>
      <c r="E59" s="111" t="s">
        <v>64</v>
      </c>
      <c r="F59" s="235">
        <v>0.25679999999999997</v>
      </c>
      <c r="G59" s="125">
        <v>29.46</v>
      </c>
      <c r="H59" s="125">
        <f t="shared" si="4"/>
        <v>7.57</v>
      </c>
    </row>
    <row r="60" spans="1:8">
      <c r="A60" s="315" t="s">
        <v>549</v>
      </c>
      <c r="B60" s="316"/>
      <c r="C60" s="316"/>
      <c r="D60" s="316"/>
      <c r="E60" s="316"/>
      <c r="F60" s="316"/>
      <c r="G60" s="316"/>
      <c r="H60" s="316"/>
    </row>
    <row r="61" spans="1:8">
      <c r="A61" s="263" t="s">
        <v>0</v>
      </c>
      <c r="B61" s="261" t="s">
        <v>36</v>
      </c>
      <c r="C61" s="267" t="s">
        <v>1</v>
      </c>
      <c r="D61" s="261" t="s">
        <v>37</v>
      </c>
      <c r="E61" s="261" t="s">
        <v>2</v>
      </c>
      <c r="F61" s="312" t="s">
        <v>51</v>
      </c>
      <c r="G61" s="314" t="s">
        <v>54</v>
      </c>
      <c r="H61" s="317" t="s">
        <v>62</v>
      </c>
    </row>
    <row r="62" spans="1:8">
      <c r="A62" s="264"/>
      <c r="B62" s="262"/>
      <c r="C62" s="268"/>
      <c r="D62" s="262"/>
      <c r="E62" s="262"/>
      <c r="F62" s="313"/>
      <c r="G62" s="314"/>
      <c r="H62" s="317"/>
    </row>
    <row r="63" spans="1:8" ht="22.9" customHeight="1">
      <c r="A63" s="104" t="str">
        <f>ORÇAMENTO!A155</f>
        <v>1.6.53</v>
      </c>
      <c r="B63" s="105"/>
      <c r="C63" s="106" t="s">
        <v>545</v>
      </c>
      <c r="D63" s="107" t="s">
        <v>518</v>
      </c>
      <c r="E63" s="104" t="s">
        <v>73</v>
      </c>
      <c r="F63" s="108"/>
      <c r="G63" s="109"/>
      <c r="H63" s="110">
        <f>SUM(H64:H66)</f>
        <v>39.44</v>
      </c>
    </row>
    <row r="64" spans="1:8">
      <c r="A64" s="61"/>
      <c r="B64" s="62" t="s">
        <v>1486</v>
      </c>
      <c r="C64" s="111">
        <v>11680</v>
      </c>
      <c r="D64" s="54" t="s">
        <v>516</v>
      </c>
      <c r="E64" s="111" t="s">
        <v>73</v>
      </c>
      <c r="F64" s="125">
        <v>1</v>
      </c>
      <c r="G64" s="125">
        <v>16.32</v>
      </c>
      <c r="H64" s="125">
        <f>ROUND(F64*G64,2)</f>
        <v>16.32</v>
      </c>
    </row>
    <row r="65" spans="1:8" ht="30.75" customHeight="1">
      <c r="A65" s="61"/>
      <c r="B65" s="62" t="s">
        <v>1486</v>
      </c>
      <c r="C65" s="111">
        <v>88267</v>
      </c>
      <c r="D65" s="54" t="s">
        <v>502</v>
      </c>
      <c r="E65" s="111" t="s">
        <v>64</v>
      </c>
      <c r="F65" s="125">
        <v>0.4</v>
      </c>
      <c r="G65" s="125">
        <v>29.46</v>
      </c>
      <c r="H65" s="125">
        <f t="shared" ref="H65:H66" si="5">ROUND(F65*G65,2)</f>
        <v>11.78</v>
      </c>
    </row>
    <row r="66" spans="1:8" ht="25.5">
      <c r="A66" s="61"/>
      <c r="B66" s="62" t="s">
        <v>1486</v>
      </c>
      <c r="C66" s="111">
        <v>7608</v>
      </c>
      <c r="D66" s="54" t="s">
        <v>743</v>
      </c>
      <c r="E66" s="111" t="s">
        <v>73</v>
      </c>
      <c r="F66" s="125">
        <v>1</v>
      </c>
      <c r="G66" s="125">
        <v>11.34</v>
      </c>
      <c r="H66" s="125">
        <f t="shared" si="5"/>
        <v>11.34</v>
      </c>
    </row>
    <row r="67" spans="1:8">
      <c r="A67" s="315" t="s">
        <v>517</v>
      </c>
      <c r="B67" s="316"/>
      <c r="C67" s="316"/>
      <c r="D67" s="316"/>
      <c r="E67" s="316"/>
      <c r="F67" s="316"/>
      <c r="G67" s="316"/>
      <c r="H67" s="316"/>
    </row>
    <row r="68" spans="1:8">
      <c r="A68" s="263" t="s">
        <v>0</v>
      </c>
      <c r="B68" s="261" t="s">
        <v>36</v>
      </c>
      <c r="C68" s="267" t="s">
        <v>1</v>
      </c>
      <c r="D68" s="261" t="s">
        <v>37</v>
      </c>
      <c r="E68" s="261" t="s">
        <v>2</v>
      </c>
      <c r="F68" s="312" t="s">
        <v>51</v>
      </c>
      <c r="G68" s="314" t="s">
        <v>54</v>
      </c>
      <c r="H68" s="317" t="s">
        <v>62</v>
      </c>
    </row>
    <row r="69" spans="1:8">
      <c r="A69" s="264"/>
      <c r="B69" s="262"/>
      <c r="C69" s="268"/>
      <c r="D69" s="262"/>
      <c r="E69" s="262"/>
      <c r="F69" s="313"/>
      <c r="G69" s="314"/>
      <c r="H69" s="317"/>
    </row>
    <row r="70" spans="1:8" ht="38.25">
      <c r="A70" s="104" t="str">
        <f>ORÇAMENTO!A162</f>
        <v>1.6.60</v>
      </c>
      <c r="B70" s="105"/>
      <c r="C70" s="106" t="s">
        <v>1185</v>
      </c>
      <c r="D70" s="107" t="s">
        <v>561</v>
      </c>
      <c r="E70" s="104" t="s">
        <v>73</v>
      </c>
      <c r="F70" s="108"/>
      <c r="G70" s="109"/>
      <c r="H70" s="110">
        <f>SUM(H71:H76)</f>
        <v>88.079999999999984</v>
      </c>
    </row>
    <row r="71" spans="1:8">
      <c r="A71" s="61"/>
      <c r="B71" s="62" t="s">
        <v>424</v>
      </c>
      <c r="C71" s="111" t="s">
        <v>492</v>
      </c>
      <c r="D71" s="54" t="s">
        <v>493</v>
      </c>
      <c r="E71" s="111" t="s">
        <v>494</v>
      </c>
      <c r="F71" s="235">
        <v>6.6799999999999998E-2</v>
      </c>
      <c r="G71" s="125">
        <v>65.78</v>
      </c>
      <c r="H71" s="125">
        <f t="shared" ref="H71:H76" si="6">ROUND(F71*G71,2)</f>
        <v>4.3899999999999997</v>
      </c>
    </row>
    <row r="72" spans="1:8">
      <c r="A72" s="61"/>
      <c r="B72" s="62" t="s">
        <v>424</v>
      </c>
      <c r="C72" s="111">
        <v>11717</v>
      </c>
      <c r="D72" s="54" t="s">
        <v>369</v>
      </c>
      <c r="E72" s="111" t="s">
        <v>494</v>
      </c>
      <c r="F72" s="235" t="s">
        <v>503</v>
      </c>
      <c r="G72" s="125">
        <v>49.97</v>
      </c>
      <c r="H72" s="125">
        <f t="shared" si="6"/>
        <v>49.97</v>
      </c>
    </row>
    <row r="73" spans="1:8">
      <c r="A73" s="61"/>
      <c r="B73" s="62" t="s">
        <v>424</v>
      </c>
      <c r="C73" s="111" t="s">
        <v>495</v>
      </c>
      <c r="D73" s="54" t="s">
        <v>496</v>
      </c>
      <c r="E73" s="111" t="s">
        <v>494</v>
      </c>
      <c r="F73" s="235">
        <v>0.104</v>
      </c>
      <c r="G73" s="125">
        <v>74.53</v>
      </c>
      <c r="H73" s="125">
        <f t="shared" si="6"/>
        <v>7.75</v>
      </c>
    </row>
    <row r="74" spans="1:8">
      <c r="A74" s="61"/>
      <c r="B74" s="62" t="s">
        <v>424</v>
      </c>
      <c r="C74" s="111" t="s">
        <v>497</v>
      </c>
      <c r="D74" s="54" t="s">
        <v>498</v>
      </c>
      <c r="E74" s="111" t="s">
        <v>494</v>
      </c>
      <c r="F74" s="235">
        <v>1.84E-2</v>
      </c>
      <c r="G74" s="125">
        <v>2.06</v>
      </c>
      <c r="H74" s="125">
        <f t="shared" si="6"/>
        <v>0.04</v>
      </c>
    </row>
    <row r="75" spans="1:8" ht="25.5">
      <c r="A75" s="61"/>
      <c r="B75" s="62" t="s">
        <v>424</v>
      </c>
      <c r="C75" s="111" t="s">
        <v>499</v>
      </c>
      <c r="D75" s="54" t="s">
        <v>500</v>
      </c>
      <c r="E75" s="111" t="s">
        <v>64</v>
      </c>
      <c r="F75" s="235">
        <v>0.47770000000000001</v>
      </c>
      <c r="G75" s="125">
        <v>24.83</v>
      </c>
      <c r="H75" s="125">
        <f t="shared" si="6"/>
        <v>11.86</v>
      </c>
    </row>
    <row r="76" spans="1:8">
      <c r="A76" s="61"/>
      <c r="B76" s="62" t="s">
        <v>424</v>
      </c>
      <c r="C76" s="111" t="s">
        <v>501</v>
      </c>
      <c r="D76" s="54" t="s">
        <v>502</v>
      </c>
      <c r="E76" s="111" t="s">
        <v>64</v>
      </c>
      <c r="F76" s="235">
        <v>0.47770000000000001</v>
      </c>
      <c r="G76" s="125">
        <v>29.46</v>
      </c>
      <c r="H76" s="125">
        <f t="shared" si="6"/>
        <v>14.07</v>
      </c>
    </row>
    <row r="77" spans="1:8">
      <c r="A77" s="315" t="s">
        <v>537</v>
      </c>
      <c r="B77" s="316"/>
      <c r="C77" s="316"/>
      <c r="D77" s="316"/>
      <c r="E77" s="316"/>
      <c r="F77" s="316"/>
      <c r="G77" s="316"/>
      <c r="H77" s="316"/>
    </row>
    <row r="78" spans="1:8">
      <c r="A78" s="263" t="s">
        <v>1220</v>
      </c>
      <c r="B78" s="261" t="s">
        <v>36</v>
      </c>
      <c r="C78" s="267" t="s">
        <v>1</v>
      </c>
      <c r="D78" s="261" t="s">
        <v>8</v>
      </c>
      <c r="E78" s="261" t="s">
        <v>2</v>
      </c>
      <c r="F78" s="312" t="s">
        <v>1221</v>
      </c>
      <c r="G78" s="314" t="s">
        <v>1222</v>
      </c>
      <c r="H78" s="317" t="s">
        <v>1223</v>
      </c>
    </row>
    <row r="79" spans="1:8">
      <c r="A79" s="264"/>
      <c r="B79" s="262"/>
      <c r="C79" s="268"/>
      <c r="D79" s="262"/>
      <c r="E79" s="262"/>
      <c r="F79" s="313"/>
      <c r="G79" s="314"/>
      <c r="H79" s="317"/>
    </row>
    <row r="80" spans="1:8" ht="25.5">
      <c r="A80" s="104" t="str">
        <f>ORÇAMENTO!A272</f>
        <v>2.2.63</v>
      </c>
      <c r="B80" s="104" t="s">
        <v>1224</v>
      </c>
      <c r="C80" s="106" t="s">
        <v>1489</v>
      </c>
      <c r="D80" s="107" t="s">
        <v>1236</v>
      </c>
      <c r="E80" s="104" t="s">
        <v>73</v>
      </c>
      <c r="F80" s="108"/>
      <c r="G80" s="109"/>
      <c r="H80" s="110">
        <f>SUM(H81:H93)</f>
        <v>979</v>
      </c>
    </row>
    <row r="81" spans="1:8" ht="25.5">
      <c r="A81" s="61"/>
      <c r="B81" s="62" t="s">
        <v>1384</v>
      </c>
      <c r="C81" s="111">
        <v>1570</v>
      </c>
      <c r="D81" s="199" t="s">
        <v>1225</v>
      </c>
      <c r="E81" s="111" t="s">
        <v>417</v>
      </c>
      <c r="F81" s="210">
        <v>10</v>
      </c>
      <c r="G81" s="125">
        <v>1.1399999999999999</v>
      </c>
      <c r="H81" s="125">
        <f>ROUND(F81*G81,2)</f>
        <v>11.4</v>
      </c>
    </row>
    <row r="82" spans="1:8" ht="25.5">
      <c r="A82" s="61"/>
      <c r="B82" s="62" t="s">
        <v>1384</v>
      </c>
      <c r="C82" s="111">
        <v>7568</v>
      </c>
      <c r="D82" s="199" t="s">
        <v>1226</v>
      </c>
      <c r="E82" s="111" t="s">
        <v>417</v>
      </c>
      <c r="F82" s="210">
        <v>10</v>
      </c>
      <c r="G82" s="125">
        <v>0.86</v>
      </c>
      <c r="H82" s="125">
        <f t="shared" ref="H82:H93" si="7">ROUND(F82*G82,2)</f>
        <v>8.6</v>
      </c>
    </row>
    <row r="83" spans="1:8">
      <c r="A83" s="61"/>
      <c r="B83" s="62" t="s">
        <v>1384</v>
      </c>
      <c r="C83" s="111">
        <v>11976</v>
      </c>
      <c r="D83" s="199" t="s">
        <v>1227</v>
      </c>
      <c r="E83" s="111" t="s">
        <v>417</v>
      </c>
      <c r="F83" s="210">
        <v>6</v>
      </c>
      <c r="G83" s="125">
        <v>1.88</v>
      </c>
      <c r="H83" s="125">
        <f t="shared" si="7"/>
        <v>11.28</v>
      </c>
    </row>
    <row r="84" spans="1:8" ht="25.5">
      <c r="A84" s="61"/>
      <c r="B84" s="62" t="s">
        <v>1384</v>
      </c>
      <c r="C84" s="111">
        <v>13246</v>
      </c>
      <c r="D84" s="199" t="s">
        <v>1228</v>
      </c>
      <c r="E84" s="111" t="s">
        <v>417</v>
      </c>
      <c r="F84" s="210">
        <v>4</v>
      </c>
      <c r="G84" s="125">
        <v>0.7</v>
      </c>
      <c r="H84" s="125">
        <f t="shared" si="7"/>
        <v>2.8</v>
      </c>
    </row>
    <row r="85" spans="1:8">
      <c r="A85" s="61"/>
      <c r="B85" s="62" t="s">
        <v>1384</v>
      </c>
      <c r="C85" s="111">
        <v>37457</v>
      </c>
      <c r="D85" s="199" t="s">
        <v>1229</v>
      </c>
      <c r="E85" s="111" t="s">
        <v>417</v>
      </c>
      <c r="F85" s="210">
        <v>10</v>
      </c>
      <c r="G85" s="125">
        <v>2.56</v>
      </c>
      <c r="H85" s="125">
        <f t="shared" si="7"/>
        <v>25.6</v>
      </c>
    </row>
    <row r="86" spans="1:8">
      <c r="A86" s="61"/>
      <c r="B86" s="209" t="s">
        <v>1392</v>
      </c>
      <c r="C86" s="111">
        <v>7465</v>
      </c>
      <c r="D86" s="199" t="s">
        <v>1237</v>
      </c>
      <c r="E86" s="111" t="s">
        <v>74</v>
      </c>
      <c r="F86" s="210">
        <v>10</v>
      </c>
      <c r="G86" s="125">
        <v>35.08</v>
      </c>
      <c r="H86" s="125">
        <f t="shared" si="7"/>
        <v>350.8</v>
      </c>
    </row>
    <row r="87" spans="1:8">
      <c r="A87" s="61"/>
      <c r="B87" s="209" t="s">
        <v>1392</v>
      </c>
      <c r="C87" s="111">
        <v>7463</v>
      </c>
      <c r="D87" s="199" t="s">
        <v>1497</v>
      </c>
      <c r="E87" s="111" t="s">
        <v>74</v>
      </c>
      <c r="F87" s="210">
        <v>10</v>
      </c>
      <c r="G87" s="125">
        <v>21.3</v>
      </c>
      <c r="H87" s="125">
        <f t="shared" si="7"/>
        <v>213</v>
      </c>
    </row>
    <row r="88" spans="1:8" ht="38.25">
      <c r="A88" s="61"/>
      <c r="B88" s="62" t="s">
        <v>1491</v>
      </c>
      <c r="C88" s="111">
        <v>39714</v>
      </c>
      <c r="D88" s="199" t="s">
        <v>1230</v>
      </c>
      <c r="E88" s="111" t="s">
        <v>74</v>
      </c>
      <c r="F88" s="210">
        <v>10</v>
      </c>
      <c r="G88" s="125">
        <v>4.4400000000000004</v>
      </c>
      <c r="H88" s="125">
        <f t="shared" si="7"/>
        <v>44.4</v>
      </c>
    </row>
    <row r="89" spans="1:8">
      <c r="A89" s="61"/>
      <c r="B89" s="62" t="s">
        <v>1384</v>
      </c>
      <c r="C89" s="111">
        <v>88243</v>
      </c>
      <c r="D89" s="199" t="s">
        <v>1231</v>
      </c>
      <c r="E89" s="111" t="s">
        <v>64</v>
      </c>
      <c r="F89" s="210">
        <v>2.3334000000000001</v>
      </c>
      <c r="G89" s="125">
        <v>25.28</v>
      </c>
      <c r="H89" s="125">
        <f t="shared" si="7"/>
        <v>58.99</v>
      </c>
    </row>
    <row r="90" spans="1:8">
      <c r="A90" s="61"/>
      <c r="B90" s="62" t="s">
        <v>1384</v>
      </c>
      <c r="C90" s="111">
        <v>100308</v>
      </c>
      <c r="D90" s="199" t="s">
        <v>1232</v>
      </c>
      <c r="E90" s="111" t="s">
        <v>64</v>
      </c>
      <c r="F90" s="210">
        <v>2.3334000000000001</v>
      </c>
      <c r="G90" s="125">
        <v>30.64</v>
      </c>
      <c r="H90" s="125">
        <f t="shared" si="7"/>
        <v>71.5</v>
      </c>
    </row>
    <row r="91" spans="1:8" ht="25.5">
      <c r="A91" s="61"/>
      <c r="B91" s="62" t="s">
        <v>1384</v>
      </c>
      <c r="C91" s="111">
        <v>104779</v>
      </c>
      <c r="D91" s="199" t="s">
        <v>1233</v>
      </c>
      <c r="E91" s="111" t="s">
        <v>74</v>
      </c>
      <c r="F91" s="210">
        <v>3</v>
      </c>
      <c r="G91" s="125">
        <v>5.61</v>
      </c>
      <c r="H91" s="125">
        <f t="shared" si="7"/>
        <v>16.829999999999998</v>
      </c>
    </row>
    <row r="92" spans="1:8" ht="25.5">
      <c r="A92" s="61"/>
      <c r="B92" s="62" t="s">
        <v>1384</v>
      </c>
      <c r="C92" s="111">
        <v>104766</v>
      </c>
      <c r="D92" s="199" t="s">
        <v>1234</v>
      </c>
      <c r="E92" s="111" t="s">
        <v>74</v>
      </c>
      <c r="F92" s="210">
        <v>3</v>
      </c>
      <c r="G92" s="125">
        <v>17.22</v>
      </c>
      <c r="H92" s="125">
        <f t="shared" si="7"/>
        <v>51.66</v>
      </c>
    </row>
    <row r="93" spans="1:8" ht="25.5">
      <c r="A93" s="61"/>
      <c r="B93" s="62" t="s">
        <v>1384</v>
      </c>
      <c r="C93" s="111">
        <v>89865</v>
      </c>
      <c r="D93" s="199" t="s">
        <v>1235</v>
      </c>
      <c r="E93" s="111" t="s">
        <v>74</v>
      </c>
      <c r="F93" s="210">
        <v>6</v>
      </c>
      <c r="G93" s="125">
        <v>18.690000000000001</v>
      </c>
      <c r="H93" s="125">
        <f t="shared" si="7"/>
        <v>112.14</v>
      </c>
    </row>
    <row r="94" spans="1:8">
      <c r="A94" s="263" t="s">
        <v>0</v>
      </c>
      <c r="B94" s="261" t="s">
        <v>36</v>
      </c>
      <c r="C94" s="267" t="s">
        <v>1</v>
      </c>
      <c r="D94" s="261" t="s">
        <v>37</v>
      </c>
      <c r="E94" s="261" t="s">
        <v>2</v>
      </c>
      <c r="F94" s="312" t="s">
        <v>51</v>
      </c>
      <c r="G94" s="314" t="s">
        <v>54</v>
      </c>
      <c r="H94" s="317" t="s">
        <v>62</v>
      </c>
    </row>
    <row r="95" spans="1:8">
      <c r="A95" s="264"/>
      <c r="B95" s="262"/>
      <c r="C95" s="268"/>
      <c r="D95" s="262"/>
      <c r="E95" s="262"/>
      <c r="F95" s="313"/>
      <c r="G95" s="314"/>
      <c r="H95" s="317"/>
    </row>
    <row r="96" spans="1:8" ht="22.9" customHeight="1">
      <c r="A96" s="104" t="str">
        <f>ORÇAMENTO!A401</f>
        <v>2.6.19</v>
      </c>
      <c r="B96" s="105"/>
      <c r="C96" s="106" t="s">
        <v>1370</v>
      </c>
      <c r="D96" s="107" t="s">
        <v>1409</v>
      </c>
      <c r="E96" s="104" t="s">
        <v>73</v>
      </c>
      <c r="F96" s="108"/>
      <c r="G96" s="109"/>
      <c r="H96" s="110">
        <f>SUM(H97:H104)</f>
        <v>611.84</v>
      </c>
    </row>
    <row r="97" spans="1:12">
      <c r="A97" s="61"/>
      <c r="B97" s="62" t="s">
        <v>1410</v>
      </c>
      <c r="C97" s="226" t="s">
        <v>1411</v>
      </c>
      <c r="D97" s="227" t="s">
        <v>1412</v>
      </c>
      <c r="E97" s="62" t="s">
        <v>81</v>
      </c>
      <c r="F97" s="226">
        <f>4.6*5.01</f>
        <v>23.045999999999996</v>
      </c>
      <c r="G97" s="171">
        <v>15.14</v>
      </c>
      <c r="H97" s="111">
        <f>ROUND(PRODUCT(F97:G97),2)</f>
        <v>348.92</v>
      </c>
      <c r="J97" s="1" t="s">
        <v>1418</v>
      </c>
    </row>
    <row r="98" spans="1:12" ht="25.5">
      <c r="A98" s="61"/>
      <c r="B98" s="62" t="s">
        <v>1410</v>
      </c>
      <c r="C98" s="226">
        <v>1321</v>
      </c>
      <c r="D98" s="227" t="s">
        <v>1413</v>
      </c>
      <c r="E98" s="62" t="s">
        <v>81</v>
      </c>
      <c r="F98" s="226">
        <f>0.46*18</f>
        <v>8.2800000000000011</v>
      </c>
      <c r="G98" s="171">
        <v>8.0299999999999994</v>
      </c>
      <c r="H98" s="111">
        <f t="shared" ref="H98:H104" si="8">ROUND(PRODUCT(F98:G98),2)</f>
        <v>66.489999999999995</v>
      </c>
      <c r="J98" s="1" t="s">
        <v>1419</v>
      </c>
    </row>
    <row r="99" spans="1:12">
      <c r="A99" s="61"/>
      <c r="B99" s="62" t="s">
        <v>1410</v>
      </c>
      <c r="C99" s="226">
        <v>10997</v>
      </c>
      <c r="D99" s="227" t="s">
        <v>1414</v>
      </c>
      <c r="E99" s="62" t="s">
        <v>81</v>
      </c>
      <c r="F99" s="226">
        <v>1.25</v>
      </c>
      <c r="G99" s="171">
        <v>29.95</v>
      </c>
      <c r="H99" s="111">
        <f t="shared" si="8"/>
        <v>37.44</v>
      </c>
    </row>
    <row r="100" spans="1:12" ht="25.5">
      <c r="A100" s="61"/>
      <c r="B100" s="62" t="s">
        <v>1410</v>
      </c>
      <c r="C100" s="226">
        <v>156</v>
      </c>
      <c r="D100" s="227" t="s">
        <v>1426</v>
      </c>
      <c r="E100" s="62" t="s">
        <v>81</v>
      </c>
      <c r="F100" s="226">
        <f>0.154</f>
        <v>0.154</v>
      </c>
      <c r="G100" s="171">
        <v>29.95</v>
      </c>
      <c r="H100" s="111">
        <f t="shared" ref="H100" si="9">ROUND(PRODUCT(F100:G100),2)</f>
        <v>4.6100000000000003</v>
      </c>
      <c r="J100" s="1" t="s">
        <v>1427</v>
      </c>
    </row>
    <row r="101" spans="1:12" ht="38.25">
      <c r="A101" s="61"/>
      <c r="B101" s="62" t="s">
        <v>1415</v>
      </c>
      <c r="C101" s="118">
        <v>100721</v>
      </c>
      <c r="D101" s="119" t="s">
        <v>1478</v>
      </c>
      <c r="E101" s="61" t="s">
        <v>59</v>
      </c>
      <c r="F101" s="226">
        <v>1.05</v>
      </c>
      <c r="G101" s="171">
        <v>29.22</v>
      </c>
      <c r="H101" s="111">
        <f t="shared" si="8"/>
        <v>30.68</v>
      </c>
      <c r="J101" s="232" t="s">
        <v>1420</v>
      </c>
    </row>
    <row r="102" spans="1:12" ht="25.5">
      <c r="A102" s="61"/>
      <c r="B102" s="62" t="s">
        <v>1415</v>
      </c>
      <c r="C102" s="228">
        <v>88317</v>
      </c>
      <c r="D102" s="229" t="s">
        <v>1416</v>
      </c>
      <c r="E102" s="228" t="s">
        <v>64</v>
      </c>
      <c r="F102" s="230">
        <v>1.9</v>
      </c>
      <c r="G102" s="171">
        <v>29.85</v>
      </c>
      <c r="H102" s="111">
        <f t="shared" si="8"/>
        <v>56.72</v>
      </c>
      <c r="J102" s="1" t="s">
        <v>1421</v>
      </c>
      <c r="L102" s="232" t="s">
        <v>1422</v>
      </c>
    </row>
    <row r="103" spans="1:12" ht="25.5">
      <c r="A103" s="61"/>
      <c r="B103" s="62" t="s">
        <v>1415</v>
      </c>
      <c r="C103" s="226">
        <v>88316</v>
      </c>
      <c r="D103" s="227" t="s">
        <v>63</v>
      </c>
      <c r="E103" s="62" t="s">
        <v>64</v>
      </c>
      <c r="F103" s="231">
        <v>1</v>
      </c>
      <c r="G103" s="171">
        <v>24.08</v>
      </c>
      <c r="H103" s="111">
        <f t="shared" si="8"/>
        <v>24.08</v>
      </c>
      <c r="J103" s="1" t="s">
        <v>1423</v>
      </c>
      <c r="L103" s="232" t="s">
        <v>1424</v>
      </c>
    </row>
    <row r="104" spans="1:12" ht="25.5">
      <c r="A104" s="61"/>
      <c r="B104" s="62" t="s">
        <v>1415</v>
      </c>
      <c r="C104" s="228">
        <v>88278</v>
      </c>
      <c r="D104" s="229" t="s">
        <v>1417</v>
      </c>
      <c r="E104" s="228" t="s">
        <v>64</v>
      </c>
      <c r="F104" s="231">
        <v>1.9</v>
      </c>
      <c r="G104" s="171">
        <v>22.58</v>
      </c>
      <c r="H104" s="111">
        <f t="shared" si="8"/>
        <v>42.9</v>
      </c>
      <c r="J104" s="1" t="s">
        <v>1421</v>
      </c>
      <c r="L104" s="232" t="s">
        <v>1422</v>
      </c>
    </row>
    <row r="105" spans="1:12">
      <c r="A105" s="61"/>
      <c r="B105" s="62"/>
      <c r="C105" s="226"/>
      <c r="D105" s="227"/>
      <c r="E105" s="62"/>
      <c r="F105" s="226"/>
      <c r="G105" s="171"/>
      <c r="H105" s="111"/>
    </row>
    <row r="106" spans="1:12" ht="28.15" customHeight="1">
      <c r="A106" s="318" t="s">
        <v>1425</v>
      </c>
      <c r="B106" s="319"/>
      <c r="C106" s="319"/>
      <c r="D106" s="319"/>
      <c r="E106" s="319"/>
      <c r="F106" s="319"/>
      <c r="G106" s="319"/>
      <c r="H106" s="320"/>
    </row>
    <row r="107" spans="1:12">
      <c r="A107" s="221"/>
      <c r="B107" s="222"/>
      <c r="C107" s="223"/>
      <c r="D107" s="224"/>
      <c r="E107" s="223"/>
      <c r="F107" s="225"/>
      <c r="G107" s="125"/>
      <c r="H107" s="125"/>
    </row>
    <row r="108" spans="1:12">
      <c r="A108" s="263" t="s">
        <v>0</v>
      </c>
      <c r="B108" s="261" t="s">
        <v>36</v>
      </c>
      <c r="C108" s="267" t="s">
        <v>1</v>
      </c>
      <c r="D108" s="261" t="s">
        <v>37</v>
      </c>
      <c r="E108" s="261" t="s">
        <v>2</v>
      </c>
      <c r="F108" s="312" t="s">
        <v>51</v>
      </c>
      <c r="G108" s="314" t="s">
        <v>54</v>
      </c>
      <c r="H108" s="317" t="s">
        <v>62</v>
      </c>
    </row>
    <row r="109" spans="1:12">
      <c r="A109" s="264"/>
      <c r="B109" s="262"/>
      <c r="C109" s="268"/>
      <c r="D109" s="262"/>
      <c r="E109" s="262"/>
      <c r="F109" s="313"/>
      <c r="G109" s="314"/>
      <c r="H109" s="317"/>
    </row>
    <row r="110" spans="1:12" ht="25.5">
      <c r="A110" s="104" t="str">
        <f>ORÇAMENTO!A428</f>
        <v>2.7.24</v>
      </c>
      <c r="B110" s="105"/>
      <c r="C110" s="106" t="s">
        <v>1407</v>
      </c>
      <c r="D110" s="107" t="s">
        <v>1371</v>
      </c>
      <c r="E110" s="104" t="s">
        <v>73</v>
      </c>
      <c r="F110" s="108"/>
      <c r="G110" s="109"/>
      <c r="H110" s="110">
        <f>SUM(H111:H112)</f>
        <v>118.96</v>
      </c>
    </row>
    <row r="111" spans="1:12" ht="25.5">
      <c r="A111" s="61"/>
      <c r="B111" s="62" t="s">
        <v>1372</v>
      </c>
      <c r="C111" s="111">
        <v>10853</v>
      </c>
      <c r="D111" s="54" t="s">
        <v>1371</v>
      </c>
      <c r="E111" s="111" t="s">
        <v>73</v>
      </c>
      <c r="F111" s="205">
        <v>1</v>
      </c>
      <c r="G111" s="125">
        <v>109.97</v>
      </c>
      <c r="H111" s="125">
        <f>ROUND(F111*G111,2)</f>
        <v>109.97</v>
      </c>
    </row>
    <row r="112" spans="1:12">
      <c r="A112" s="61"/>
      <c r="B112" s="62" t="s">
        <v>680</v>
      </c>
      <c r="C112" s="111">
        <v>88309</v>
      </c>
      <c r="D112" s="54" t="s">
        <v>1373</v>
      </c>
      <c r="E112" s="111" t="s">
        <v>64</v>
      </c>
      <c r="F112" s="205">
        <v>0.3</v>
      </c>
      <c r="G112" s="125">
        <v>29.98</v>
      </c>
      <c r="H112" s="125">
        <f t="shared" ref="H112" si="10">ROUND(F112*G112,2)</f>
        <v>8.99</v>
      </c>
    </row>
    <row r="113" spans="1:9">
      <c r="A113" s="263" t="s">
        <v>0</v>
      </c>
      <c r="B113" s="261" t="s">
        <v>36</v>
      </c>
      <c r="C113" s="267" t="s">
        <v>1</v>
      </c>
      <c r="D113" s="261" t="s">
        <v>37</v>
      </c>
      <c r="E113" s="261" t="s">
        <v>2</v>
      </c>
      <c r="F113" s="312" t="s">
        <v>51</v>
      </c>
      <c r="G113" s="314" t="s">
        <v>54</v>
      </c>
      <c r="H113" s="317" t="s">
        <v>62</v>
      </c>
    </row>
    <row r="114" spans="1:9">
      <c r="A114" s="264"/>
      <c r="B114" s="262"/>
      <c r="C114" s="268"/>
      <c r="D114" s="262"/>
      <c r="E114" s="262"/>
      <c r="F114" s="313"/>
      <c r="G114" s="314"/>
      <c r="H114" s="317"/>
    </row>
    <row r="115" spans="1:9" ht="14.25">
      <c r="A115" s="104" t="str">
        <f>ORÇAMENTO!A431</f>
        <v>3.1</v>
      </c>
      <c r="B115" s="105"/>
      <c r="C115" s="106" t="s">
        <v>1408</v>
      </c>
      <c r="D115" s="107" t="s">
        <v>1179</v>
      </c>
      <c r="E115" s="104" t="s">
        <v>9</v>
      </c>
      <c r="F115" s="108"/>
      <c r="G115" s="109"/>
      <c r="H115" s="110">
        <f>SUM(H116:H117)</f>
        <v>9012.4500000000007</v>
      </c>
      <c r="I115" s="237">
        <v>0.2288</v>
      </c>
    </row>
    <row r="116" spans="1:9">
      <c r="A116" s="61"/>
      <c r="B116" s="62" t="s">
        <v>680</v>
      </c>
      <c r="C116" s="111">
        <v>93565</v>
      </c>
      <c r="D116" s="54" t="s">
        <v>1186</v>
      </c>
      <c r="E116" s="111" t="s">
        <v>1187</v>
      </c>
      <c r="F116" s="205">
        <v>0.2</v>
      </c>
      <c r="G116" s="125">
        <v>24408.2</v>
      </c>
      <c r="H116" s="125">
        <f>ROUND(F116*G116,2)</f>
        <v>4881.6400000000003</v>
      </c>
    </row>
    <row r="117" spans="1:9">
      <c r="A117" s="61"/>
      <c r="B117" s="62" t="s">
        <v>680</v>
      </c>
      <c r="C117" s="111">
        <v>93572</v>
      </c>
      <c r="D117" s="54" t="s">
        <v>1188</v>
      </c>
      <c r="E117" s="111" t="s">
        <v>1187</v>
      </c>
      <c r="F117" s="205">
        <v>0.5</v>
      </c>
      <c r="G117" s="125">
        <v>8261.61</v>
      </c>
      <c r="H117" s="125">
        <f t="shared" ref="H117" si="11">ROUND(F117*G117,2)</f>
        <v>4130.8100000000004</v>
      </c>
    </row>
    <row r="118" spans="1:9" ht="15.75">
      <c r="B118" s="311" t="s">
        <v>1500</v>
      </c>
      <c r="C118" s="311"/>
      <c r="D118" s="311"/>
      <c r="E118" s="311"/>
      <c r="F118" s="311"/>
      <c r="G118" s="311"/>
      <c r="H118" s="238">
        <f>ROUND(H115*I115,2)</f>
        <v>2062.0500000000002</v>
      </c>
    </row>
    <row r="119" spans="1:9" ht="15.75">
      <c r="B119" s="311" t="s">
        <v>1499</v>
      </c>
      <c r="C119" s="311"/>
      <c r="D119" s="311"/>
      <c r="E119" s="311"/>
      <c r="F119" s="311"/>
      <c r="G119" s="311"/>
      <c r="H119" s="238">
        <f>H115+H118</f>
        <v>11074.5</v>
      </c>
    </row>
    <row r="120" spans="1:9" ht="15.75">
      <c r="B120" s="311" t="s">
        <v>1501</v>
      </c>
      <c r="C120" s="311"/>
      <c r="D120" s="311"/>
      <c r="E120" s="311"/>
      <c r="F120" s="311"/>
      <c r="G120" s="311"/>
      <c r="H120" s="238">
        <f>ROUND(H119*12,2)</f>
        <v>132894</v>
      </c>
    </row>
  </sheetData>
  <mergeCells count="116">
    <mergeCell ref="H25:H26"/>
    <mergeCell ref="A24:H24"/>
    <mergeCell ref="F108:F109"/>
    <mergeCell ref="G108:G109"/>
    <mergeCell ref="H108:H109"/>
    <mergeCell ref="A108:A109"/>
    <mergeCell ref="B108:B109"/>
    <mergeCell ref="C108:C109"/>
    <mergeCell ref="D108:D109"/>
    <mergeCell ref="E108:E109"/>
    <mergeCell ref="A31:H31"/>
    <mergeCell ref="F78:F79"/>
    <mergeCell ref="G78:G79"/>
    <mergeCell ref="H78:H79"/>
    <mergeCell ref="A78:A79"/>
    <mergeCell ref="B78:B79"/>
    <mergeCell ref="C78:C79"/>
    <mergeCell ref="D78:D79"/>
    <mergeCell ref="E78:E79"/>
    <mergeCell ref="F32:F33"/>
    <mergeCell ref="D32:D33"/>
    <mergeCell ref="E32:E33"/>
    <mergeCell ref="A25:A26"/>
    <mergeCell ref="B25:B26"/>
    <mergeCell ref="C25:C26"/>
    <mergeCell ref="D25:D26"/>
    <mergeCell ref="E25:E26"/>
    <mergeCell ref="F25:F26"/>
    <mergeCell ref="G25:G26"/>
    <mergeCell ref="H42:H43"/>
    <mergeCell ref="A1:H1"/>
    <mergeCell ref="A2:G3"/>
    <mergeCell ref="H2:H4"/>
    <mergeCell ref="A8:C8"/>
    <mergeCell ref="D8:E8"/>
    <mergeCell ref="A9:C9"/>
    <mergeCell ref="D9:E9"/>
    <mergeCell ref="A15:A16"/>
    <mergeCell ref="B15:B16"/>
    <mergeCell ref="C15:C16"/>
    <mergeCell ref="D15:D16"/>
    <mergeCell ref="E15:E16"/>
    <mergeCell ref="F15:F16"/>
    <mergeCell ref="G15:G16"/>
    <mergeCell ref="H15:H16"/>
    <mergeCell ref="H10:H11"/>
    <mergeCell ref="A14:H14"/>
    <mergeCell ref="A4:D4"/>
    <mergeCell ref="G32:G33"/>
    <mergeCell ref="H32:H33"/>
    <mergeCell ref="A32:A33"/>
    <mergeCell ref="B32:B33"/>
    <mergeCell ref="C32:C33"/>
    <mergeCell ref="G52:G53"/>
    <mergeCell ref="H52:H53"/>
    <mergeCell ref="D52:D53"/>
    <mergeCell ref="A51:H51"/>
    <mergeCell ref="A52:A53"/>
    <mergeCell ref="B52:B53"/>
    <mergeCell ref="A67:H67"/>
    <mergeCell ref="A61:A62"/>
    <mergeCell ref="A41:H41"/>
    <mergeCell ref="B61:B62"/>
    <mergeCell ref="C61:C62"/>
    <mergeCell ref="D61:D62"/>
    <mergeCell ref="E61:E62"/>
    <mergeCell ref="F61:F62"/>
    <mergeCell ref="G61:G62"/>
    <mergeCell ref="H61:H62"/>
    <mergeCell ref="C52:C53"/>
    <mergeCell ref="A42:A43"/>
    <mergeCell ref="B42:B43"/>
    <mergeCell ref="C42:C43"/>
    <mergeCell ref="D42:D43"/>
    <mergeCell ref="E42:E43"/>
    <mergeCell ref="F42:F43"/>
    <mergeCell ref="G42:G43"/>
    <mergeCell ref="E113:E114"/>
    <mergeCell ref="F68:F69"/>
    <mergeCell ref="G68:G69"/>
    <mergeCell ref="H68:H69"/>
    <mergeCell ref="A77:H77"/>
    <mergeCell ref="E68:E69"/>
    <mergeCell ref="A106:H106"/>
    <mergeCell ref="A94:A95"/>
    <mergeCell ref="B94:B95"/>
    <mergeCell ref="C94:C95"/>
    <mergeCell ref="D94:D95"/>
    <mergeCell ref="E94:E95"/>
    <mergeCell ref="F94:F95"/>
    <mergeCell ref="G94:G95"/>
    <mergeCell ref="H94:H95"/>
    <mergeCell ref="B118:G118"/>
    <mergeCell ref="B119:G119"/>
    <mergeCell ref="B120:G120"/>
    <mergeCell ref="A10:A11"/>
    <mergeCell ref="B10:B11"/>
    <mergeCell ref="C10:C11"/>
    <mergeCell ref="D10:D11"/>
    <mergeCell ref="E10:E11"/>
    <mergeCell ref="F10:F11"/>
    <mergeCell ref="G10:G11"/>
    <mergeCell ref="A68:A69"/>
    <mergeCell ref="B68:B69"/>
    <mergeCell ref="C68:C69"/>
    <mergeCell ref="D68:D69"/>
    <mergeCell ref="E52:E53"/>
    <mergeCell ref="F52:F53"/>
    <mergeCell ref="A60:H60"/>
    <mergeCell ref="F113:F114"/>
    <mergeCell ref="G113:G114"/>
    <mergeCell ref="H113:H114"/>
    <mergeCell ref="A113:A114"/>
    <mergeCell ref="B113:B114"/>
    <mergeCell ref="C113:C114"/>
    <mergeCell ref="D113:D114"/>
  </mergeCells>
  <pageMargins left="0.51181102362204722" right="0.51181102362204722" top="0.78740157480314965" bottom="0.78740157480314965" header="0.31496062992125984" footer="0.31496062992125984"/>
  <pageSetup paperSize="9" scale="60" orientation="portrait" horizontalDpi="4294967293" verticalDpi="360" r:id="rId1"/>
  <rowBreaks count="1" manualBreakCount="1">
    <brk id="107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0A541F-6FD8-4874-9D0D-48A0034EA503}">
  <dimension ref="A1:I16"/>
  <sheetViews>
    <sheetView view="pageBreakPreview" zoomScaleNormal="100" zoomScaleSheetLayoutView="100" workbookViewId="0">
      <selection activeCell="L16" sqref="L16"/>
    </sheetView>
  </sheetViews>
  <sheetFormatPr defaultRowHeight="15"/>
  <cols>
    <col min="1" max="1" width="7" customWidth="1"/>
    <col min="2" max="2" width="17.5703125" customWidth="1"/>
    <col min="3" max="3" width="6.7109375" customWidth="1"/>
    <col min="4" max="4" width="45.7109375" customWidth="1"/>
    <col min="5" max="5" width="8.5703125" customWidth="1"/>
    <col min="6" max="6" width="13.28515625" customWidth="1"/>
    <col min="7" max="7" width="12.28515625" customWidth="1"/>
    <col min="8" max="8" width="18.42578125" customWidth="1"/>
    <col min="9" max="9" width="13.42578125" customWidth="1"/>
  </cols>
  <sheetData>
    <row r="1" spans="1:9" ht="19.5">
      <c r="A1" s="340" t="s">
        <v>1134</v>
      </c>
      <c r="B1" s="340"/>
      <c r="C1" s="340"/>
      <c r="D1" s="340"/>
      <c r="E1" s="340"/>
      <c r="F1" s="340"/>
      <c r="G1" s="340"/>
      <c r="H1" s="340"/>
      <c r="I1" s="340"/>
    </row>
    <row r="2" spans="1:9" ht="22.5">
      <c r="A2" s="246" t="str">
        <f>[2]ORÇAMENTO!A2</f>
        <v>PREFEITURA MUNICIPAL DO BONITO</v>
      </c>
      <c r="B2" s="247"/>
      <c r="C2" s="247"/>
      <c r="D2" s="247"/>
      <c r="E2" s="247"/>
      <c r="F2" s="247"/>
      <c r="G2" s="247"/>
      <c r="H2" s="182"/>
      <c r="I2" s="183"/>
    </row>
    <row r="3" spans="1:9" ht="36.6" customHeight="1">
      <c r="A3" s="258" t="str">
        <f>ORÇAMENTO!A4</f>
        <v>Objeto: PROJETO DE REFORMA E REQUALIFICAÇÃO DO NOVO PRÉDIO ONDE SERÁ INSTALADO O CENTRO EDUCACIONAL DE INTEGRAÇÃO SOCIAL</v>
      </c>
      <c r="B3" s="259"/>
      <c r="C3" s="259"/>
      <c r="D3" s="259"/>
      <c r="E3" s="259"/>
      <c r="F3" s="259"/>
      <c r="G3" s="184"/>
      <c r="H3" s="16"/>
      <c r="I3" s="185"/>
    </row>
    <row r="4" spans="1:9" ht="15.75">
      <c r="A4" s="258" t="str">
        <f>ORÇAMENTO!A5</f>
        <v>Local: RUA CÂNDIDO VIANA, S/N, JUCÁ, BONITO - PE</v>
      </c>
      <c r="B4" s="259"/>
      <c r="C4" s="259"/>
      <c r="D4" s="259"/>
      <c r="E4" s="259"/>
      <c r="F4" s="259"/>
      <c r="G4" s="184"/>
      <c r="H4" s="16"/>
      <c r="I4" s="74"/>
    </row>
    <row r="5" spans="1:9" ht="15.75">
      <c r="A5" s="258" t="str">
        <f>ORÇAMENTO!A6</f>
        <v>Data da Elaboração: ABRIL/2026</v>
      </c>
      <c r="B5" s="259"/>
      <c r="C5" s="259"/>
      <c r="D5" s="259"/>
      <c r="E5" s="259"/>
      <c r="F5" s="259"/>
      <c r="G5" s="184"/>
      <c r="H5" s="16"/>
      <c r="I5" s="76"/>
    </row>
    <row r="6" spans="1:9" ht="15.75">
      <c r="A6" s="258" t="str">
        <f>ORÇAMENTO!A7</f>
        <v>Preço Base: SINAPI 02/2026 (Sem Desoneração), ORSE 02/2026, SEINFRA-CE 028, COMPOSIÇÃO E COTAÇÃO</v>
      </c>
      <c r="B6" s="259"/>
      <c r="C6" s="259"/>
      <c r="D6" s="259"/>
      <c r="E6" s="259"/>
      <c r="F6" s="259"/>
      <c r="G6" s="184"/>
      <c r="H6" s="16"/>
      <c r="I6" s="76"/>
    </row>
    <row r="7" spans="1:9" ht="15.75">
      <c r="A7" s="186" t="str">
        <f>[3]ORÇAMENTO!A8</f>
        <v>RESPONSÁVEL TÉCNICO:</v>
      </c>
      <c r="B7" s="187"/>
      <c r="C7" s="188"/>
      <c r="D7" s="186" t="str">
        <f>[3]ORÇAMENTO!D8</f>
        <v>REGISTRO CREA:</v>
      </c>
      <c r="E7" s="80"/>
      <c r="F7" s="80"/>
      <c r="G7" s="189"/>
      <c r="H7" s="99"/>
      <c r="I7" s="81"/>
    </row>
    <row r="8" spans="1:9" ht="15.75">
      <c r="A8" s="190"/>
      <c r="B8" s="191"/>
      <c r="C8" s="192"/>
      <c r="D8" s="193"/>
      <c r="E8" s="77"/>
      <c r="F8" s="77"/>
      <c r="G8" s="194"/>
      <c r="H8" s="77"/>
      <c r="I8" s="79"/>
    </row>
    <row r="9" spans="1:9">
      <c r="A9" s="334" t="s">
        <v>1121</v>
      </c>
      <c r="B9" s="335"/>
      <c r="C9" s="336"/>
      <c r="D9" s="329" t="s">
        <v>1122</v>
      </c>
      <c r="E9" s="329" t="s">
        <v>2</v>
      </c>
      <c r="F9" s="330" t="s">
        <v>1123</v>
      </c>
      <c r="G9" s="329" t="s">
        <v>1124</v>
      </c>
      <c r="H9" s="329" t="s">
        <v>1125</v>
      </c>
      <c r="I9" s="329" t="s">
        <v>1126</v>
      </c>
    </row>
    <row r="10" spans="1:9">
      <c r="A10" s="337"/>
      <c r="B10" s="338"/>
      <c r="C10" s="339"/>
      <c r="D10" s="329"/>
      <c r="E10" s="329"/>
      <c r="F10" s="330"/>
      <c r="G10" s="329"/>
      <c r="H10" s="329"/>
      <c r="I10" s="329"/>
    </row>
    <row r="11" spans="1:9">
      <c r="A11" s="331" t="s">
        <v>1127</v>
      </c>
      <c r="B11" s="332"/>
      <c r="C11" s="333"/>
      <c r="D11" s="195" t="s">
        <v>1129</v>
      </c>
      <c r="E11" s="196" t="s">
        <v>494</v>
      </c>
      <c r="F11" s="108"/>
      <c r="G11" s="197"/>
      <c r="H11" s="198">
        <v>45316</v>
      </c>
      <c r="I11" s="110">
        <f>SUM(I12:I14)/3</f>
        <v>388.3</v>
      </c>
    </row>
    <row r="12" spans="1:9">
      <c r="A12" s="326" t="s">
        <v>1130</v>
      </c>
      <c r="B12" s="327"/>
      <c r="C12" s="328"/>
      <c r="D12" s="199" t="s">
        <v>1131</v>
      </c>
      <c r="E12" s="111" t="s">
        <v>73</v>
      </c>
      <c r="F12" s="200" t="s">
        <v>1128</v>
      </c>
      <c r="G12" s="125">
        <v>435</v>
      </c>
      <c r="H12" s="201">
        <v>45316</v>
      </c>
      <c r="I12" s="202">
        <f>G12*F12</f>
        <v>435</v>
      </c>
    </row>
    <row r="13" spans="1:9">
      <c r="A13" s="326" t="s">
        <v>1132</v>
      </c>
      <c r="B13" s="327"/>
      <c r="C13" s="328"/>
      <c r="D13" s="199" t="s">
        <v>1131</v>
      </c>
      <c r="E13" s="111" t="s">
        <v>73</v>
      </c>
      <c r="F13" s="200" t="s">
        <v>1128</v>
      </c>
      <c r="G13" s="125">
        <v>380</v>
      </c>
      <c r="H13" s="201">
        <v>45316</v>
      </c>
      <c r="I13" s="202">
        <f>G13*F13</f>
        <v>380</v>
      </c>
    </row>
    <row r="14" spans="1:9">
      <c r="A14" s="326" t="s">
        <v>1133</v>
      </c>
      <c r="B14" s="327"/>
      <c r="C14" s="328"/>
      <c r="D14" s="199" t="s">
        <v>1131</v>
      </c>
      <c r="E14" s="111" t="s">
        <v>73</v>
      </c>
      <c r="F14" s="200" t="s">
        <v>1128</v>
      </c>
      <c r="G14" s="125">
        <v>349.9</v>
      </c>
      <c r="H14" s="201">
        <v>45316</v>
      </c>
      <c r="I14" s="202">
        <f>G14*F14</f>
        <v>349.9</v>
      </c>
    </row>
    <row r="15" spans="1:9">
      <c r="A15" s="1"/>
      <c r="B15" s="1"/>
      <c r="C15" s="8"/>
      <c r="D15" s="9"/>
      <c r="E15" s="1"/>
      <c r="F15" s="1"/>
      <c r="G15" s="203"/>
      <c r="H15" s="1"/>
      <c r="I15" s="1"/>
    </row>
    <row r="16" spans="1:9" ht="18.75">
      <c r="A16" s="323"/>
      <c r="B16" s="324"/>
      <c r="C16" s="324"/>
      <c r="D16" s="324"/>
      <c r="E16" s="324"/>
      <c r="F16" s="324"/>
      <c r="G16" s="324"/>
      <c r="H16" s="324"/>
      <c r="I16" s="325"/>
    </row>
  </sheetData>
  <mergeCells count="18">
    <mergeCell ref="A1:I1"/>
    <mergeCell ref="A2:G2"/>
    <mergeCell ref="A3:F3"/>
    <mergeCell ref="A4:F4"/>
    <mergeCell ref="A5:F5"/>
    <mergeCell ref="A6:F6"/>
    <mergeCell ref="A16:I16"/>
    <mergeCell ref="A12:C12"/>
    <mergeCell ref="A13:C13"/>
    <mergeCell ref="A14:C14"/>
    <mergeCell ref="E9:E10"/>
    <mergeCell ref="F9:F10"/>
    <mergeCell ref="G9:G10"/>
    <mergeCell ref="H9:H10"/>
    <mergeCell ref="I9:I10"/>
    <mergeCell ref="A11:C11"/>
    <mergeCell ref="A9:C10"/>
    <mergeCell ref="D9:D10"/>
  </mergeCells>
  <pageMargins left="0.511811024" right="0.511811024" top="0.78740157499999996" bottom="0.78740157499999996" header="0.31496062000000002" footer="0.31496062000000002"/>
  <pageSetup paperSize="9"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9</vt:i4>
      </vt:variant>
    </vt:vector>
  </HeadingPairs>
  <TitlesOfParts>
    <vt:vector size="15" baseType="lpstr">
      <vt:lpstr>ORÇAMENTO</vt:lpstr>
      <vt:lpstr>MEMÓRIA DE CÁLCULO</vt:lpstr>
      <vt:lpstr>CRONOGRAMA</vt:lpstr>
      <vt:lpstr>BDI</vt:lpstr>
      <vt:lpstr>COMPOSIÇÕES</vt:lpstr>
      <vt:lpstr>COTAÇÃO</vt:lpstr>
      <vt:lpstr>BDI!Area_de_impressao</vt:lpstr>
      <vt:lpstr>COMPOSIÇÕES!Area_de_impressao</vt:lpstr>
      <vt:lpstr>COTAÇÃO!Area_de_impressao</vt:lpstr>
      <vt:lpstr>CRONOGRAMA!Area_de_impressao</vt:lpstr>
      <vt:lpstr>'MEMÓRIA DE CÁLCULO'!Area_de_impressao</vt:lpstr>
      <vt:lpstr>ORÇAMENTO!Area_de_impressao</vt:lpstr>
      <vt:lpstr>COMPOSIÇÕES!Titulos_de_impressao</vt:lpstr>
      <vt:lpstr>'MEMÓRIA DE CÁLCULO'!Titulos_de_impressao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PORSAN ENGENHARIA</dc:creator>
  <cp:lastModifiedBy>SEC. DE PLANEJAMENTO PREFEITURA BONITO - PE</cp:lastModifiedBy>
  <cp:lastPrinted>2026-04-27T11:52:06Z</cp:lastPrinted>
  <dcterms:created xsi:type="dcterms:W3CDTF">2017-07-17T15:41:42Z</dcterms:created>
  <dcterms:modified xsi:type="dcterms:W3CDTF">2026-04-27T17:50:03Z</dcterms:modified>
</cp:coreProperties>
</file>